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ropbox\04_MARCHÉS PUBLICS\03_diverses entités\STEP de Marin\Préparation\"/>
    </mc:Choice>
  </mc:AlternateContent>
  <bookViews>
    <workbookView xWindow="120" yWindow="168" windowWidth="20376" windowHeight="7980"/>
  </bookViews>
  <sheets>
    <sheet name="Offre d'honoraires - LOT 1" sheetId="3" r:id="rId1"/>
    <sheet name="Offre d'honoraires - LOT 2" sheetId="1" r:id="rId2"/>
    <sheet name="Offre d'honoraires totale" sheetId="4" r:id="rId3"/>
  </sheets>
  <definedNames>
    <definedName name="_xlnm.Print_Area" localSheetId="0">'Offre d''honoraires - LOT 1'!$A$1:$D$79</definedName>
    <definedName name="_xlnm.Print_Area" localSheetId="1">'Offre d''honoraires - LOT 2'!$A$1:$D$79</definedName>
    <definedName name="_xlnm.Print_Area" localSheetId="2">'Offre d''honoraires totale'!$A$1:$D$76</definedName>
  </definedNames>
  <calcPr calcId="152511"/>
</workbook>
</file>

<file path=xl/calcChain.xml><?xml version="1.0" encoding="utf-8"?>
<calcChain xmlns="http://schemas.openxmlformats.org/spreadsheetml/2006/main">
  <c r="D58" i="4" l="1"/>
  <c r="C58" i="4"/>
  <c r="D57" i="4"/>
  <c r="C57" i="4"/>
  <c r="D56" i="4"/>
  <c r="C56" i="4"/>
  <c r="D55" i="4"/>
  <c r="C55" i="4"/>
  <c r="D54" i="4"/>
  <c r="C54" i="4"/>
  <c r="D53" i="4"/>
  <c r="D59" i="4" s="1"/>
  <c r="C53" i="4"/>
  <c r="C59" i="4" s="1"/>
  <c r="D48" i="4"/>
  <c r="C48" i="4"/>
  <c r="D47" i="4"/>
  <c r="C47" i="4"/>
  <c r="D46" i="4"/>
  <c r="C46" i="4"/>
  <c r="D45" i="4"/>
  <c r="C45" i="4"/>
  <c r="D44" i="4"/>
  <c r="C44" i="4"/>
  <c r="D43" i="4"/>
  <c r="C43" i="4"/>
  <c r="C49" i="4" s="1"/>
  <c r="D38" i="4"/>
  <c r="C38" i="4"/>
  <c r="D37" i="4"/>
  <c r="C37" i="4"/>
  <c r="D36" i="4"/>
  <c r="C36" i="4"/>
  <c r="D35" i="4"/>
  <c r="C35" i="4"/>
  <c r="D34" i="4"/>
  <c r="C34" i="4"/>
  <c r="D33" i="4"/>
  <c r="C33" i="4"/>
  <c r="C39" i="4" s="1"/>
  <c r="D28" i="4"/>
  <c r="C28" i="4"/>
  <c r="D27" i="4"/>
  <c r="C27" i="4"/>
  <c r="D26" i="4"/>
  <c r="C26" i="4"/>
  <c r="D25" i="4"/>
  <c r="C25" i="4"/>
  <c r="D24" i="4"/>
  <c r="C24" i="4"/>
  <c r="D23" i="4"/>
  <c r="C23" i="4"/>
  <c r="D18" i="4"/>
  <c r="C18" i="4"/>
  <c r="D17" i="4"/>
  <c r="C17" i="4"/>
  <c r="D16" i="4"/>
  <c r="C16" i="4"/>
  <c r="D15" i="4"/>
  <c r="C15" i="4"/>
  <c r="D14" i="4"/>
  <c r="C14" i="4"/>
  <c r="D13" i="4"/>
  <c r="C13" i="4"/>
  <c r="C19" i="4" s="1"/>
  <c r="D8" i="4"/>
  <c r="D4" i="4"/>
  <c r="D5" i="4"/>
  <c r="D6" i="4"/>
  <c r="D7" i="4"/>
  <c r="C4" i="4"/>
  <c r="C5" i="4"/>
  <c r="C6" i="4"/>
  <c r="C7" i="4"/>
  <c r="C8" i="4"/>
  <c r="D3" i="4"/>
  <c r="C3" i="4"/>
  <c r="C9" i="4" s="1"/>
  <c r="D29" i="4"/>
  <c r="D49" i="4"/>
  <c r="D39" i="4"/>
  <c r="D19" i="4"/>
  <c r="D59" i="1"/>
  <c r="C59" i="1"/>
  <c r="D49" i="1"/>
  <c r="C49" i="1"/>
  <c r="D39" i="1"/>
  <c r="C39" i="1"/>
  <c r="D29" i="1"/>
  <c r="C29" i="1"/>
  <c r="D19" i="1"/>
  <c r="C19" i="1"/>
  <c r="D9" i="1"/>
  <c r="C9" i="1"/>
  <c r="D59" i="3"/>
  <c r="C59" i="3"/>
  <c r="D49" i="3"/>
  <c r="C49" i="3"/>
  <c r="D39" i="3"/>
  <c r="C39" i="3"/>
  <c r="D29" i="3"/>
  <c r="C29" i="3"/>
  <c r="D19" i="3"/>
  <c r="C19" i="3"/>
  <c r="C9" i="3"/>
  <c r="D9" i="3"/>
  <c r="C62" i="4" l="1"/>
  <c r="C64" i="4" s="1"/>
  <c r="C66" i="4" s="1"/>
  <c r="D9" i="4"/>
  <c r="D62" i="4" s="1"/>
  <c r="C29" i="4"/>
  <c r="D62" i="3"/>
  <c r="C62" i="3"/>
  <c r="D62" i="1"/>
  <c r="C62" i="1"/>
  <c r="C68" i="4" l="1"/>
  <c r="C64" i="3"/>
  <c r="C66" i="3" s="1"/>
  <c r="C68" i="3" s="1"/>
  <c r="C64" i="1" l="1"/>
  <c r="C66" i="1" s="1"/>
  <c r="C68" i="1" s="1"/>
</calcChain>
</file>

<file path=xl/sharedStrings.xml><?xml version="1.0" encoding="utf-8"?>
<sst xmlns="http://schemas.openxmlformats.org/spreadsheetml/2006/main" count="247" uniqueCount="26">
  <si>
    <t>Montant HT</t>
  </si>
  <si>
    <t>Heures</t>
  </si>
  <si>
    <t>Total</t>
  </si>
  <si>
    <r>
      <t xml:space="preserve">TOTAL TTC </t>
    </r>
    <r>
      <rPr>
        <b/>
        <sz val="12"/>
        <color rgb="FF0000FF"/>
        <rFont val="Calibri"/>
        <family val="2"/>
        <scheme val="minor"/>
      </rPr>
      <t>(à reporter sur la page de garde du dossier d'appel d'offres)</t>
    </r>
    <r>
      <rPr>
        <b/>
        <sz val="16"/>
        <color rgb="FF0000FF"/>
        <rFont val="Calibri"/>
        <family val="2"/>
        <scheme val="minor"/>
      </rPr>
      <t xml:space="preserve"> :</t>
    </r>
  </si>
  <si>
    <t>Tarif horaire moyen TTC :</t>
  </si>
  <si>
    <t>Raison sociale :</t>
  </si>
  <si>
    <t>Phase 41 - Appels d'offres</t>
  </si>
  <si>
    <t>Phase 51 - Projet d'exécution</t>
  </si>
  <si>
    <t>Phase 52 - Exécution de l'ouvrage</t>
  </si>
  <si>
    <t>Phase 53 - Mise en service</t>
  </si>
  <si>
    <t>Phase 31 - Avant-projet</t>
  </si>
  <si>
    <t>Phase 32 - Projet définitif</t>
  </si>
  <si>
    <t>Phase 33 - Autorisation de construire</t>
  </si>
  <si>
    <t>TVA 7,7% :</t>
  </si>
  <si>
    <t>Date :</t>
  </si>
  <si>
    <t>Signatures :</t>
  </si>
  <si>
    <r>
      <t xml:space="preserve">Ingénieur en procédé STEP
</t>
    </r>
    <r>
      <rPr>
        <b/>
        <sz val="14"/>
        <color theme="1"/>
        <rFont val="Calibri"/>
        <family val="2"/>
        <scheme val="minor"/>
      </rPr>
      <t>(pilote, y.c. prestations de planificateur et coordinateur général)</t>
    </r>
  </si>
  <si>
    <t>Ingénieur en génie civil</t>
  </si>
  <si>
    <t>Ingénieur géotechnicien</t>
  </si>
  <si>
    <t>Ingénieur hydraulicien et traitement de l'eau</t>
  </si>
  <si>
    <t>Ingénieur en équipements électromécaniques</t>
  </si>
  <si>
    <t>Ingénieur en installations électriques</t>
  </si>
  <si>
    <t>Il est remis en annexe le chiffrage des travaux déterminant les honoraires</t>
  </si>
  <si>
    <t>Achevée</t>
  </si>
  <si>
    <t>Total phases 32 à 53 de tous les mandataires :</t>
  </si>
  <si>
    <t>Chaque bureau doit également remettre en annexe le détail et le mode de calcul des honoraires, en précisant aussi le montant des travaux pris en considération et les tarifs horaires appliqués par fonction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</si>
</sst>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CHF&quot;\ #,##0.00"/>
  </numFmts>
  <fonts count="13" x14ac:knownFonts="1">
    <font>
      <sz val="11"/>
      <color theme="1"/>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b/>
      <sz val="12"/>
      <color theme="1"/>
      <name val="Calibri"/>
      <family val="2"/>
      <scheme val="minor"/>
    </font>
    <font>
      <b/>
      <sz val="14"/>
      <color theme="1"/>
      <name val="Calibri"/>
      <family val="2"/>
      <scheme val="minor"/>
    </font>
    <font>
      <b/>
      <sz val="16"/>
      <color rgb="FF0000FF"/>
      <name val="Calibri"/>
      <family val="2"/>
      <scheme val="minor"/>
    </font>
    <font>
      <b/>
      <sz val="18"/>
      <color rgb="FF0000FF"/>
      <name val="Calibri"/>
      <family val="2"/>
      <scheme val="minor"/>
    </font>
    <font>
      <b/>
      <sz val="12"/>
      <color rgb="FF0000FF"/>
      <name val="Calibri"/>
      <family val="2"/>
      <scheme val="minor"/>
    </font>
    <font>
      <b/>
      <sz val="16"/>
      <color rgb="FF006600"/>
      <name val="Calibri"/>
      <family val="2"/>
      <scheme val="minor"/>
    </font>
    <font>
      <b/>
      <sz val="18"/>
      <color rgb="FF006600"/>
      <name val="Calibri"/>
      <family val="2"/>
      <scheme val="minor"/>
    </font>
    <font>
      <sz val="14"/>
      <color theme="1"/>
      <name val="Calibri"/>
      <family val="2"/>
      <scheme val="minor"/>
    </font>
    <font>
      <b/>
      <sz val="16"/>
      <color rgb="FFC00000"/>
      <name val="Calibri"/>
      <family val="2"/>
      <scheme val="minor"/>
    </font>
  </fonts>
  <fills count="9">
    <fill>
      <patternFill patternType="none"/>
    </fill>
    <fill>
      <patternFill patternType="gray125"/>
    </fill>
    <fill>
      <patternFill patternType="solid">
        <fgColor rgb="FFCCFFFF"/>
        <bgColor indexed="64"/>
      </patternFill>
    </fill>
    <fill>
      <patternFill patternType="solid">
        <fgColor rgb="FFCCCCFF"/>
        <bgColor indexed="64"/>
      </patternFill>
    </fill>
    <fill>
      <patternFill patternType="solid">
        <fgColor rgb="FFFFCCFF"/>
        <bgColor indexed="64"/>
      </patternFill>
    </fill>
    <fill>
      <patternFill patternType="solid">
        <fgColor rgb="FFFFFF99"/>
        <bgColor indexed="64"/>
      </patternFill>
    </fill>
    <fill>
      <patternFill patternType="solid">
        <fgColor theme="6" tint="0.59996337778862885"/>
        <bgColor indexed="64"/>
      </patternFill>
    </fill>
    <fill>
      <patternFill patternType="solid">
        <fgColor rgb="FFCCFFCC"/>
        <bgColor indexed="64"/>
      </patternFill>
    </fill>
    <fill>
      <patternFill patternType="solid">
        <fgColor theme="5" tint="0.59999389629810485"/>
        <bgColor indexed="64"/>
      </patternFill>
    </fill>
  </fills>
  <borders count="41">
    <border>
      <left/>
      <right/>
      <top/>
      <bottom/>
      <diagonal/>
    </border>
    <border>
      <left style="thick">
        <color auto="1"/>
      </left>
      <right style="thick">
        <color auto="1"/>
      </right>
      <top style="thick">
        <color auto="1"/>
      </top>
      <bottom style="thick">
        <color auto="1"/>
      </bottom>
      <diagonal/>
    </border>
    <border>
      <left style="thin">
        <color auto="1"/>
      </left>
      <right style="thick">
        <color auto="1"/>
      </right>
      <top style="thin">
        <color auto="1"/>
      </top>
      <bottom style="thick">
        <color auto="1"/>
      </bottom>
      <diagonal/>
    </border>
    <border>
      <left/>
      <right style="thick">
        <color auto="1"/>
      </right>
      <top style="thin">
        <color auto="1"/>
      </top>
      <bottom style="thin">
        <color auto="1"/>
      </bottom>
      <diagonal/>
    </border>
    <border>
      <left style="thin">
        <color auto="1"/>
      </left>
      <right style="medium">
        <color indexed="64"/>
      </right>
      <top style="thick">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right style="medium">
        <color indexed="64"/>
      </right>
      <top/>
      <bottom style="thin">
        <color auto="1"/>
      </bottom>
      <diagonal/>
    </border>
    <border>
      <left/>
      <right style="thick">
        <color auto="1"/>
      </right>
      <top/>
      <bottom style="thin">
        <color auto="1"/>
      </bottom>
      <diagonal/>
    </border>
    <border>
      <left/>
      <right style="medium">
        <color indexed="64"/>
      </right>
      <top style="thin">
        <color auto="1"/>
      </top>
      <bottom/>
      <diagonal/>
    </border>
    <border>
      <left/>
      <right style="thick">
        <color auto="1"/>
      </right>
      <top style="thin">
        <color auto="1"/>
      </top>
      <bottom/>
      <diagonal/>
    </border>
    <border>
      <left style="thick">
        <color auto="1"/>
      </left>
      <right style="thin">
        <color auto="1"/>
      </right>
      <top/>
      <bottom/>
      <diagonal/>
    </border>
    <border>
      <left/>
      <right style="medium">
        <color indexed="64"/>
      </right>
      <top style="thick">
        <color auto="1"/>
      </top>
      <bottom/>
      <diagonal/>
    </border>
    <border>
      <left/>
      <right style="thick">
        <color auto="1"/>
      </right>
      <top style="thick">
        <color auto="1"/>
      </top>
      <bottom/>
      <diagonal/>
    </border>
    <border>
      <left style="thick">
        <color auto="1"/>
      </left>
      <right style="thin">
        <color auto="1"/>
      </right>
      <top style="thick">
        <color auto="1"/>
      </top>
      <bottom/>
      <diagonal/>
    </border>
    <border>
      <left style="thick">
        <color auto="1"/>
      </left>
      <right style="thin">
        <color auto="1"/>
      </right>
      <top/>
      <bottom style="thick">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ck">
        <color auto="1"/>
      </bottom>
      <diagonal/>
    </border>
    <border>
      <left style="medium">
        <color indexed="64"/>
      </left>
      <right style="medium">
        <color indexed="64"/>
      </right>
      <top style="thick">
        <color auto="1"/>
      </top>
      <bottom style="medium">
        <color indexed="64"/>
      </bottom>
      <diagonal/>
    </border>
    <border>
      <left style="medium">
        <color indexed="64"/>
      </left>
      <right style="thick">
        <color auto="1"/>
      </right>
      <top style="thick">
        <color auto="1"/>
      </top>
      <bottom style="medium">
        <color indexed="64"/>
      </bottom>
      <diagonal/>
    </border>
    <border>
      <left/>
      <right style="thick">
        <color auto="1"/>
      </right>
      <top style="thick">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style="thick">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rgb="FF0000FF"/>
      </left>
      <right style="thick">
        <color rgb="FF0000FF"/>
      </right>
      <top style="thick">
        <color rgb="FF0000FF"/>
      </top>
      <bottom style="thick">
        <color rgb="FF0000FF"/>
      </bottom>
      <diagonal/>
    </border>
    <border>
      <left style="thick">
        <color auto="1"/>
      </left>
      <right/>
      <top style="thick">
        <color auto="1"/>
      </top>
      <bottom/>
      <diagonal/>
    </border>
    <border>
      <left style="thick">
        <color rgb="FF0000FF"/>
      </left>
      <right style="thick">
        <color rgb="FF0000FF"/>
      </right>
      <top style="thick">
        <color rgb="FF0000FF"/>
      </top>
      <bottom style="medium">
        <color rgb="FF0000FF"/>
      </bottom>
      <diagonal/>
    </border>
    <border>
      <left style="thick">
        <color rgb="FF0000FF"/>
      </left>
      <right style="thick">
        <color rgb="FF0000FF"/>
      </right>
      <top/>
      <bottom style="thick">
        <color rgb="FF0000FF"/>
      </bottom>
      <diagonal/>
    </border>
    <border>
      <left style="thick">
        <color rgb="FF006600"/>
      </left>
      <right style="thick">
        <color rgb="FF006600"/>
      </right>
      <top style="thick">
        <color rgb="FF006600"/>
      </top>
      <bottom style="thick">
        <color rgb="FF006600"/>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right/>
      <top/>
      <bottom style="thin">
        <color indexed="64"/>
      </bottom>
      <diagonal/>
    </border>
    <border>
      <left style="medium">
        <color indexed="64"/>
      </left>
      <right style="thick">
        <color auto="1"/>
      </right>
      <top style="thin">
        <color indexed="64"/>
      </top>
      <bottom style="thin">
        <color indexed="64"/>
      </bottom>
      <diagonal/>
    </border>
    <border>
      <left style="medium">
        <color indexed="64"/>
      </left>
      <right style="thick">
        <color auto="1"/>
      </right>
      <top/>
      <bottom style="thin">
        <color auto="1"/>
      </bottom>
      <diagonal/>
    </border>
    <border>
      <left style="medium">
        <color indexed="64"/>
      </left>
      <right style="thick">
        <color auto="1"/>
      </right>
      <top style="thin">
        <color indexed="64"/>
      </top>
      <bottom/>
      <diagonal/>
    </border>
    <border>
      <left style="medium">
        <color indexed="64"/>
      </left>
      <right/>
      <top style="medium">
        <color indexed="64"/>
      </top>
      <bottom style="thin">
        <color indexed="64"/>
      </bottom>
      <diagonal/>
    </border>
    <border>
      <left/>
      <right style="thick">
        <color auto="1"/>
      </right>
      <top style="medium">
        <color indexed="64"/>
      </top>
      <bottom style="thin">
        <color indexed="64"/>
      </bottom>
      <diagonal/>
    </border>
    <border>
      <left style="medium">
        <color indexed="64"/>
      </left>
      <right style="thick">
        <color indexed="64"/>
      </right>
      <top/>
      <bottom style="thick">
        <color auto="1"/>
      </bottom>
      <diagonal/>
    </border>
  </borders>
  <cellStyleXfs count="1">
    <xf numFmtId="0" fontId="0" fillId="0" borderId="0"/>
  </cellStyleXfs>
  <cellXfs count="92">
    <xf numFmtId="0" fontId="0" fillId="0" borderId="0" xfId="0"/>
    <xf numFmtId="0" fontId="0" fillId="0" borderId="4" xfId="0" applyBorder="1" applyProtection="1"/>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0" fillId="0" borderId="0" xfId="0" applyProtection="1"/>
    <xf numFmtId="0" fontId="0" fillId="0" borderId="5" xfId="0" applyBorder="1" applyProtection="1"/>
    <xf numFmtId="0" fontId="1" fillId="2" borderId="2" xfId="0" applyFont="1" applyFill="1" applyBorder="1" applyAlignment="1" applyProtection="1">
      <alignment horizontal="right"/>
    </xf>
    <xf numFmtId="164" fontId="1"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vertical="center"/>
    </xf>
    <xf numFmtId="0" fontId="1" fillId="0" borderId="23" xfId="0" applyFont="1" applyBorder="1" applyAlignment="1" applyProtection="1">
      <alignment horizontal="center"/>
    </xf>
    <xf numFmtId="0" fontId="1" fillId="0" borderId="21" xfId="0" applyFont="1" applyBorder="1" applyAlignment="1" applyProtection="1">
      <alignment horizontal="center"/>
    </xf>
    <xf numFmtId="0" fontId="1" fillId="3" borderId="2" xfId="0" applyFont="1" applyFill="1" applyBorder="1" applyAlignment="1" applyProtection="1">
      <alignment horizontal="right"/>
    </xf>
    <xf numFmtId="164" fontId="1" fillId="3" borderId="1" xfId="0" applyNumberFormat="1" applyFont="1" applyFill="1" applyBorder="1" applyAlignment="1" applyProtection="1">
      <alignment horizontal="center" vertical="center"/>
    </xf>
    <xf numFmtId="4" fontId="1" fillId="3" borderId="1" xfId="0" applyNumberFormat="1" applyFont="1" applyFill="1" applyBorder="1" applyAlignment="1" applyProtection="1">
      <alignment horizontal="center" vertical="center"/>
    </xf>
    <xf numFmtId="0" fontId="1" fillId="0" borderId="19" xfId="0" applyFont="1" applyBorder="1" applyAlignment="1" applyProtection="1">
      <alignment horizontal="center"/>
    </xf>
    <xf numFmtId="0" fontId="1" fillId="0" borderId="20" xfId="0" applyFont="1" applyBorder="1" applyAlignment="1" applyProtection="1">
      <alignment horizontal="center"/>
    </xf>
    <xf numFmtId="0" fontId="1" fillId="4" borderId="2" xfId="0" applyFont="1" applyFill="1" applyBorder="1" applyAlignment="1" applyProtection="1">
      <alignment horizontal="right"/>
    </xf>
    <xf numFmtId="164" fontId="1" fillId="4" borderId="1" xfId="0" applyNumberFormat="1" applyFont="1" applyFill="1" applyBorder="1" applyAlignment="1" applyProtection="1">
      <alignment horizontal="center" vertical="center"/>
    </xf>
    <xf numFmtId="4" fontId="1" fillId="4" borderId="1" xfId="0" applyNumberFormat="1" applyFont="1" applyFill="1" applyBorder="1" applyAlignment="1" applyProtection="1">
      <alignment horizontal="center" vertical="center"/>
    </xf>
    <xf numFmtId="0" fontId="0" fillId="0" borderId="0" xfId="0" applyAlignment="1" applyProtection="1">
      <alignment wrapText="1"/>
    </xf>
    <xf numFmtId="0" fontId="5" fillId="0" borderId="27" xfId="0" applyFont="1" applyBorder="1" applyAlignment="1" applyProtection="1">
      <alignment horizontal="center"/>
    </xf>
    <xf numFmtId="0" fontId="7" fillId="0" borderId="28" xfId="0" applyFont="1" applyBorder="1" applyAlignment="1" applyProtection="1">
      <alignment horizontal="center"/>
    </xf>
    <xf numFmtId="4" fontId="7" fillId="0" borderId="29" xfId="0" applyNumberFormat="1" applyFont="1" applyBorder="1" applyAlignment="1" applyProtection="1">
      <alignment horizontal="center" vertical="center"/>
    </xf>
    <xf numFmtId="0" fontId="2" fillId="0" borderId="0" xfId="0" applyFont="1" applyBorder="1" applyAlignment="1" applyProtection="1">
      <alignment horizontal="right" vertical="center" wrapText="1"/>
    </xf>
    <xf numFmtId="0" fontId="5" fillId="0" borderId="0" xfId="0" applyFont="1" applyBorder="1" applyAlignment="1" applyProtection="1">
      <alignment horizontal="center" vertical="center"/>
    </xf>
    <xf numFmtId="0" fontId="3" fillId="0" borderId="0" xfId="0" applyFont="1" applyBorder="1" applyAlignment="1" applyProtection="1">
      <alignment horizontal="center" vertical="center"/>
    </xf>
    <xf numFmtId="0" fontId="4" fillId="0" borderId="0" xfId="0" applyFont="1" applyBorder="1" applyAlignment="1" applyProtection="1">
      <alignment horizontal="right" vertical="center" wrapText="1"/>
    </xf>
    <xf numFmtId="4" fontId="4" fillId="0" borderId="0" xfId="0" applyNumberFormat="1" applyFont="1" applyBorder="1" applyAlignment="1" applyProtection="1">
      <alignment horizontal="center" vertical="center"/>
    </xf>
    <xf numFmtId="164" fontId="7" fillId="0" borderId="26" xfId="0" applyNumberFormat="1" applyFont="1" applyBorder="1" applyAlignment="1" applyProtection="1">
      <alignment horizontal="center" vertical="center"/>
    </xf>
    <xf numFmtId="164" fontId="7" fillId="0" borderId="0" xfId="0" applyNumberFormat="1" applyFont="1" applyBorder="1" applyAlignment="1" applyProtection="1">
      <alignment horizontal="center" vertical="center"/>
    </xf>
    <xf numFmtId="0" fontId="9" fillId="0" borderId="0" xfId="0" applyFont="1" applyBorder="1" applyAlignment="1" applyProtection="1">
      <alignment horizontal="right" vertical="center" wrapText="1"/>
    </xf>
    <xf numFmtId="164" fontId="10" fillId="0" borderId="30" xfId="0" applyNumberFormat="1" applyFont="1" applyBorder="1" applyAlignment="1" applyProtection="1">
      <alignment horizontal="center" vertical="center"/>
    </xf>
    <xf numFmtId="0" fontId="5" fillId="0" borderId="0" xfId="0" applyFont="1" applyProtection="1"/>
    <xf numFmtId="0" fontId="5" fillId="0" borderId="0" xfId="0" applyFont="1" applyFill="1" applyProtection="1"/>
    <xf numFmtId="0" fontId="0" fillId="0" borderId="0" xfId="0" applyFill="1" applyProtection="1"/>
    <xf numFmtId="164" fontId="5" fillId="0" borderId="24" xfId="0" applyNumberFormat="1" applyFont="1" applyBorder="1" applyAlignment="1" applyProtection="1">
      <alignment horizontal="center" vertical="center"/>
    </xf>
    <xf numFmtId="0" fontId="1" fillId="6" borderId="2" xfId="0" applyFont="1" applyFill="1" applyBorder="1" applyAlignment="1" applyProtection="1">
      <alignment horizontal="right"/>
    </xf>
    <xf numFmtId="164" fontId="1" fillId="6" borderId="1" xfId="0" applyNumberFormat="1" applyFont="1" applyFill="1" applyBorder="1" applyAlignment="1" applyProtection="1">
      <alignment horizontal="center" vertical="center"/>
    </xf>
    <xf numFmtId="4" fontId="1" fillId="6" borderId="1" xfId="0" applyNumberFormat="1" applyFont="1" applyFill="1" applyBorder="1" applyAlignment="1" applyProtection="1">
      <alignment horizontal="center" vertical="center"/>
    </xf>
    <xf numFmtId="164" fontId="0" fillId="5" borderId="7" xfId="0" applyNumberFormat="1" applyFill="1" applyBorder="1" applyProtection="1">
      <protection locked="0"/>
    </xf>
    <xf numFmtId="164" fontId="0" fillId="5" borderId="6" xfId="0" applyNumberFormat="1" applyFill="1" applyBorder="1" applyProtection="1">
      <protection locked="0"/>
    </xf>
    <xf numFmtId="4" fontId="0" fillId="5" borderId="3" xfId="0" applyNumberFormat="1" applyFill="1" applyBorder="1" applyProtection="1">
      <protection locked="0"/>
    </xf>
    <xf numFmtId="164" fontId="0" fillId="5" borderId="9" xfId="0" applyNumberFormat="1" applyFill="1" applyBorder="1" applyProtection="1">
      <protection locked="0"/>
    </xf>
    <xf numFmtId="4" fontId="0" fillId="5" borderId="10" xfId="0" applyNumberFormat="1" applyFill="1" applyBorder="1" applyProtection="1">
      <protection locked="0"/>
    </xf>
    <xf numFmtId="4" fontId="0" fillId="5" borderId="8" xfId="0" applyNumberFormat="1" applyFill="1" applyBorder="1" applyProtection="1">
      <protection locked="0"/>
    </xf>
    <xf numFmtId="164" fontId="0" fillId="5" borderId="17" xfId="0" applyNumberFormat="1" applyFill="1" applyBorder="1" applyProtection="1">
      <protection locked="0"/>
    </xf>
    <xf numFmtId="164" fontId="0" fillId="5" borderId="16" xfId="0" applyNumberFormat="1" applyFill="1" applyBorder="1" applyProtection="1">
      <protection locked="0"/>
    </xf>
    <xf numFmtId="164" fontId="0" fillId="5" borderId="22" xfId="0" applyNumberFormat="1" applyFill="1" applyBorder="1" applyProtection="1">
      <protection locked="0"/>
    </xf>
    <xf numFmtId="164" fontId="0" fillId="5" borderId="18" xfId="0" applyNumberFormat="1" applyFill="1" applyBorder="1" applyProtection="1">
      <protection locked="0"/>
    </xf>
    <xf numFmtId="4" fontId="0" fillId="5" borderId="36" xfId="0" applyNumberFormat="1" applyFill="1" applyBorder="1" applyProtection="1">
      <protection locked="0"/>
    </xf>
    <xf numFmtId="4" fontId="0" fillId="5" borderId="35" xfId="0" applyNumberFormat="1" applyFill="1" applyBorder="1" applyProtection="1">
      <protection locked="0"/>
    </xf>
    <xf numFmtId="4" fontId="0" fillId="5" borderId="37" xfId="0" applyNumberFormat="1" applyFill="1" applyBorder="1" applyProtection="1">
      <protection locked="0"/>
    </xf>
    <xf numFmtId="0" fontId="1" fillId="7" borderId="2" xfId="0" applyFont="1" applyFill="1" applyBorder="1" applyAlignment="1" applyProtection="1">
      <alignment horizontal="right"/>
    </xf>
    <xf numFmtId="164" fontId="1" fillId="7" borderId="1" xfId="0" applyNumberFormat="1" applyFont="1" applyFill="1" applyBorder="1" applyAlignment="1" applyProtection="1">
      <alignment horizontal="center" vertical="center"/>
    </xf>
    <xf numFmtId="4" fontId="1" fillId="7" borderId="1" xfId="0" applyNumberFormat="1" applyFont="1" applyFill="1" applyBorder="1" applyAlignment="1" applyProtection="1">
      <alignment horizontal="center" vertical="center"/>
    </xf>
    <xf numFmtId="49" fontId="11" fillId="5" borderId="34" xfId="0" applyNumberFormat="1" applyFont="1" applyFill="1" applyBorder="1" applyAlignment="1" applyProtection="1">
      <alignment horizontal="left" vertical="center"/>
      <protection locked="0"/>
    </xf>
    <xf numFmtId="0" fontId="0" fillId="5" borderId="34" xfId="0" applyFill="1" applyBorder="1" applyProtection="1">
      <protection locked="0"/>
    </xf>
    <xf numFmtId="0" fontId="3" fillId="0" borderId="0" xfId="0" applyFont="1" applyAlignment="1" applyProtection="1">
      <alignment vertical="top"/>
    </xf>
    <xf numFmtId="0" fontId="1" fillId="8" borderId="2" xfId="0" applyFont="1" applyFill="1" applyBorder="1" applyAlignment="1" applyProtection="1">
      <alignment horizontal="right"/>
    </xf>
    <xf numFmtId="164" fontId="1" fillId="8" borderId="1" xfId="0" applyNumberFormat="1" applyFont="1" applyFill="1" applyBorder="1" applyAlignment="1" applyProtection="1">
      <alignment horizontal="center" vertical="center"/>
    </xf>
    <xf numFmtId="4" fontId="1" fillId="8" borderId="1" xfId="0" applyNumberFormat="1" applyFont="1" applyFill="1" applyBorder="1" applyAlignment="1" applyProtection="1">
      <alignment horizontal="center" vertical="center"/>
    </xf>
    <xf numFmtId="0" fontId="6" fillId="0" borderId="0" xfId="0" applyFont="1" applyBorder="1" applyAlignment="1" applyProtection="1">
      <alignment horizontal="right" vertical="center" wrapText="1"/>
    </xf>
    <xf numFmtId="0" fontId="2" fillId="0" borderId="24" xfId="0" applyFont="1" applyBorder="1" applyAlignment="1" applyProtection="1">
      <alignment horizontal="right" vertical="center" wrapText="1"/>
    </xf>
    <xf numFmtId="0" fontId="2" fillId="0" borderId="25" xfId="0" applyFont="1" applyBorder="1" applyAlignment="1" applyProtection="1">
      <alignment horizontal="right" vertical="center" wrapText="1"/>
    </xf>
    <xf numFmtId="0" fontId="6" fillId="0" borderId="0" xfId="0" applyFont="1" applyBorder="1" applyAlignment="1" applyProtection="1">
      <alignment horizontal="right" vertical="center" wrapText="1"/>
    </xf>
    <xf numFmtId="0" fontId="12" fillId="0" borderId="31" xfId="0" applyFont="1" applyBorder="1" applyAlignment="1" applyProtection="1">
      <alignment horizontal="center" vertical="center" wrapText="1"/>
    </xf>
    <xf numFmtId="0" fontId="12" fillId="0" borderId="32" xfId="0" applyFont="1" applyBorder="1" applyAlignment="1" applyProtection="1">
      <alignment horizontal="center" vertical="center" wrapText="1"/>
    </xf>
    <xf numFmtId="0" fontId="12" fillId="0" borderId="33" xfId="0" applyFont="1" applyBorder="1" applyAlignment="1" applyProtection="1">
      <alignment horizontal="center" vertical="center" wrapText="1"/>
    </xf>
    <xf numFmtId="0" fontId="3" fillId="2" borderId="14"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3" borderId="14"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3" fillId="6" borderId="14" xfId="0" applyFont="1" applyFill="1" applyBorder="1" applyAlignment="1" applyProtection="1">
      <alignment horizontal="center" vertical="center" wrapText="1"/>
    </xf>
    <xf numFmtId="0" fontId="3" fillId="6" borderId="11" xfId="0" applyFont="1" applyFill="1" applyBorder="1" applyAlignment="1" applyProtection="1">
      <alignment horizontal="center" vertical="center" wrapText="1"/>
    </xf>
    <xf numFmtId="0" fontId="3" fillId="6" borderId="15" xfId="0" applyFont="1" applyFill="1" applyBorder="1" applyAlignment="1" applyProtection="1">
      <alignment horizontal="center" vertical="center" wrapText="1"/>
    </xf>
    <xf numFmtId="0" fontId="3" fillId="4" borderId="14"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15" xfId="0" applyFont="1" applyFill="1" applyBorder="1" applyAlignment="1" applyProtection="1">
      <alignment horizontal="center" vertical="center" wrapText="1"/>
    </xf>
    <xf numFmtId="0" fontId="3" fillId="8" borderId="14" xfId="0" applyFont="1" applyFill="1" applyBorder="1" applyAlignment="1" applyProtection="1">
      <alignment horizontal="center" vertical="center" wrapText="1"/>
    </xf>
    <xf numFmtId="0" fontId="1" fillId="8" borderId="11" xfId="0" applyFont="1" applyFill="1" applyBorder="1" applyAlignment="1" applyProtection="1">
      <alignment horizontal="center" vertical="center" wrapText="1"/>
    </xf>
    <xf numFmtId="0" fontId="1" fillId="8" borderId="15" xfId="0" applyFont="1" applyFill="1" applyBorder="1" applyAlignment="1" applyProtection="1">
      <alignment horizontal="center" vertical="center" wrapText="1"/>
    </xf>
    <xf numFmtId="0" fontId="3" fillId="7" borderId="14" xfId="0" applyFont="1" applyFill="1" applyBorder="1" applyAlignment="1" applyProtection="1">
      <alignment horizontal="center" vertical="center" wrapText="1"/>
    </xf>
    <xf numFmtId="0" fontId="3" fillId="7" borderId="11" xfId="0" applyFont="1" applyFill="1" applyBorder="1" applyAlignment="1" applyProtection="1">
      <alignment horizontal="center" vertical="center" wrapText="1"/>
    </xf>
    <xf numFmtId="0" fontId="3" fillId="7" borderId="15" xfId="0" applyFont="1" applyFill="1" applyBorder="1" applyAlignment="1" applyProtection="1">
      <alignment horizontal="center" vertical="center" wrapText="1"/>
    </xf>
    <xf numFmtId="164" fontId="1" fillId="0" borderId="38" xfId="0" applyNumberFormat="1" applyFont="1" applyFill="1" applyBorder="1" applyAlignment="1" applyProtection="1">
      <alignment horizontal="center"/>
    </xf>
    <xf numFmtId="164" fontId="1" fillId="0" borderId="39" xfId="0" applyNumberFormat="1" applyFont="1" applyFill="1" applyBorder="1" applyAlignment="1" applyProtection="1">
      <alignment horizontal="center"/>
    </xf>
    <xf numFmtId="164" fontId="0" fillId="0" borderId="17" xfId="0" applyNumberFormat="1" applyFill="1" applyBorder="1" applyProtection="1"/>
    <xf numFmtId="4" fontId="0" fillId="0" borderId="35" xfId="0" applyNumberFormat="1" applyFill="1" applyBorder="1" applyProtection="1"/>
    <xf numFmtId="4" fontId="0" fillId="0" borderId="36" xfId="0" applyNumberFormat="1" applyFill="1" applyBorder="1" applyProtection="1"/>
    <xf numFmtId="4" fontId="0" fillId="0" borderId="40" xfId="0" applyNumberFormat="1" applyFill="1" applyBorder="1" applyProtection="1"/>
  </cellXfs>
  <cellStyles count="1">
    <cellStyle name="Normal" xfId="0" builtinId="0"/>
  </cellStyles>
  <dxfs count="0"/>
  <tableStyles count="0" defaultTableStyle="TableStyleMedium2" defaultPivotStyle="PivotStyleLight16"/>
  <colors>
    <mruColors>
      <color rgb="FFCCFFCC"/>
      <color rgb="FFFFFF99"/>
      <color rgb="FFFFFFCC"/>
      <color rgb="FF006600"/>
      <color rgb="FF0000FF"/>
      <color rgb="FFFFCCFF"/>
      <color rgb="FFCC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9"/>
  <sheetViews>
    <sheetView tabSelected="1" topLeftCell="A43" zoomScale="115" zoomScaleNormal="115" workbookViewId="0">
      <selection activeCell="D59" sqref="D59"/>
    </sheetView>
  </sheetViews>
  <sheetFormatPr baseColWidth="10" defaultColWidth="11.44140625" defaultRowHeight="14.4" x14ac:dyDescent="0.3"/>
  <cols>
    <col min="1" max="1" width="29.33203125" style="4" customWidth="1"/>
    <col min="2" max="2" width="71.5546875" style="4" customWidth="1"/>
    <col min="3" max="3" width="32.77734375" style="4" customWidth="1"/>
    <col min="4" max="4" width="24.77734375" style="4" customWidth="1"/>
    <col min="5" max="16384" width="11.44140625" style="4"/>
  </cols>
  <sheetData>
    <row r="1" spans="1:4" ht="16.5" customHeight="1" thickTop="1" thickBot="1" x14ac:dyDescent="0.35">
      <c r="A1" s="68" t="s">
        <v>16</v>
      </c>
      <c r="B1" s="1"/>
      <c r="C1" s="2" t="s">
        <v>0</v>
      </c>
      <c r="D1" s="3" t="s">
        <v>1</v>
      </c>
    </row>
    <row r="2" spans="1:4" ht="15" customHeight="1" x14ac:dyDescent="0.3">
      <c r="A2" s="69"/>
      <c r="B2" s="5" t="s">
        <v>10</v>
      </c>
      <c r="C2" s="86" t="s">
        <v>23</v>
      </c>
      <c r="D2" s="87"/>
    </row>
    <row r="3" spans="1:4" ht="15" customHeight="1" x14ac:dyDescent="0.3">
      <c r="A3" s="69"/>
      <c r="B3" s="5" t="s">
        <v>11</v>
      </c>
      <c r="C3" s="46"/>
      <c r="D3" s="51"/>
    </row>
    <row r="4" spans="1:4" ht="15" customHeight="1" x14ac:dyDescent="0.3">
      <c r="A4" s="69"/>
      <c r="B4" s="5" t="s">
        <v>12</v>
      </c>
      <c r="C4" s="46"/>
      <c r="D4" s="50"/>
    </row>
    <row r="5" spans="1:4" ht="15" customHeight="1" x14ac:dyDescent="0.3">
      <c r="A5" s="69"/>
      <c r="B5" s="5" t="s">
        <v>6</v>
      </c>
      <c r="C5" s="45"/>
      <c r="D5" s="49"/>
    </row>
    <row r="6" spans="1:4" ht="15" customHeight="1" x14ac:dyDescent="0.3">
      <c r="A6" s="69"/>
      <c r="B6" s="5" t="s">
        <v>7</v>
      </c>
      <c r="C6" s="40"/>
      <c r="D6" s="41"/>
    </row>
    <row r="7" spans="1:4" ht="15" customHeight="1" x14ac:dyDescent="0.3">
      <c r="A7" s="69"/>
      <c r="B7" s="5" t="s">
        <v>8</v>
      </c>
      <c r="C7" s="40"/>
      <c r="D7" s="41"/>
    </row>
    <row r="8" spans="1:4" ht="15.75" customHeight="1" thickBot="1" x14ac:dyDescent="0.35">
      <c r="A8" s="69"/>
      <c r="B8" s="5" t="s">
        <v>9</v>
      </c>
      <c r="C8" s="42"/>
      <c r="D8" s="43"/>
    </row>
    <row r="9" spans="1:4" ht="16.5" customHeight="1" thickTop="1" thickBot="1" x14ac:dyDescent="0.35">
      <c r="A9" s="70"/>
      <c r="B9" s="6" t="s">
        <v>2</v>
      </c>
      <c r="C9" s="7" t="str">
        <f>IF(C3="","",SUM(C2:C8))</f>
        <v/>
      </c>
      <c r="D9" s="8" t="str">
        <f>IF(D3="","",SUM(D2:D8))</f>
        <v/>
      </c>
    </row>
    <row r="10" spans="1:4" ht="15.6" thickTop="1" thickBot="1" x14ac:dyDescent="0.35"/>
    <row r="11" spans="1:4" ht="16.5" customHeight="1" thickTop="1" thickBot="1" x14ac:dyDescent="0.35">
      <c r="A11" s="71" t="s">
        <v>17</v>
      </c>
      <c r="B11" s="1"/>
      <c r="C11" s="9" t="s">
        <v>0</v>
      </c>
      <c r="D11" s="10" t="s">
        <v>1</v>
      </c>
    </row>
    <row r="12" spans="1:4" x14ac:dyDescent="0.3">
      <c r="A12" s="72"/>
      <c r="B12" s="5" t="s">
        <v>10</v>
      </c>
      <c r="C12" s="86" t="s">
        <v>23</v>
      </c>
      <c r="D12" s="87"/>
    </row>
    <row r="13" spans="1:4" x14ac:dyDescent="0.3">
      <c r="A13" s="72"/>
      <c r="B13" s="5" t="s">
        <v>11</v>
      </c>
      <c r="C13" s="45"/>
      <c r="D13" s="44"/>
    </row>
    <row r="14" spans="1:4" x14ac:dyDescent="0.3">
      <c r="A14" s="72"/>
      <c r="B14" s="5" t="s">
        <v>12</v>
      </c>
      <c r="C14" s="46"/>
      <c r="D14" s="41"/>
    </row>
    <row r="15" spans="1:4" x14ac:dyDescent="0.3">
      <c r="A15" s="72"/>
      <c r="B15" s="5" t="s">
        <v>6</v>
      </c>
      <c r="C15" s="46"/>
      <c r="D15" s="41"/>
    </row>
    <row r="16" spans="1:4" x14ac:dyDescent="0.3">
      <c r="A16" s="72"/>
      <c r="B16" s="5" t="s">
        <v>7</v>
      </c>
      <c r="C16" s="47"/>
      <c r="D16" s="43"/>
    </row>
    <row r="17" spans="1:4" x14ac:dyDescent="0.3">
      <c r="A17" s="72"/>
      <c r="B17" s="5" t="s">
        <v>8</v>
      </c>
      <c r="C17" s="47"/>
      <c r="D17" s="43"/>
    </row>
    <row r="18" spans="1:4" ht="15" thickBot="1" x14ac:dyDescent="0.35">
      <c r="A18" s="72"/>
      <c r="B18" s="5" t="s">
        <v>9</v>
      </c>
      <c r="C18" s="48"/>
      <c r="D18" s="43"/>
    </row>
    <row r="19" spans="1:4" ht="15.6" thickTop="1" thickBot="1" x14ac:dyDescent="0.35">
      <c r="A19" s="73"/>
      <c r="B19" s="11" t="s">
        <v>2</v>
      </c>
      <c r="C19" s="12" t="str">
        <f>IF(C13="","",SUM(C12:C18))</f>
        <v/>
      </c>
      <c r="D19" s="13" t="str">
        <f>IF(D13="","",SUM(D12:D18))</f>
        <v/>
      </c>
    </row>
    <row r="20" spans="1:4" ht="15.6" thickTop="1" thickBot="1" x14ac:dyDescent="0.35"/>
    <row r="21" spans="1:4" ht="16.5" customHeight="1" thickTop="1" thickBot="1" x14ac:dyDescent="0.35">
      <c r="A21" s="74" t="s">
        <v>18</v>
      </c>
      <c r="B21" s="1"/>
      <c r="C21" s="14" t="s">
        <v>0</v>
      </c>
      <c r="D21" s="15" t="s">
        <v>1</v>
      </c>
    </row>
    <row r="22" spans="1:4" ht="15" customHeight="1" x14ac:dyDescent="0.3">
      <c r="A22" s="75"/>
      <c r="B22" s="5" t="s">
        <v>10</v>
      </c>
      <c r="C22" s="86" t="s">
        <v>23</v>
      </c>
      <c r="D22" s="87"/>
    </row>
    <row r="23" spans="1:4" ht="15" customHeight="1" x14ac:dyDescent="0.3">
      <c r="A23" s="75"/>
      <c r="B23" s="5" t="s">
        <v>11</v>
      </c>
      <c r="C23" s="45"/>
      <c r="D23" s="44"/>
    </row>
    <row r="24" spans="1:4" ht="15" customHeight="1" x14ac:dyDescent="0.3">
      <c r="A24" s="75"/>
      <c r="B24" s="5" t="s">
        <v>12</v>
      </c>
      <c r="C24" s="45"/>
      <c r="D24" s="44"/>
    </row>
    <row r="25" spans="1:4" ht="15" customHeight="1" x14ac:dyDescent="0.3">
      <c r="A25" s="75"/>
      <c r="B25" s="5" t="s">
        <v>6</v>
      </c>
      <c r="C25" s="45"/>
      <c r="D25" s="44"/>
    </row>
    <row r="26" spans="1:4" ht="15" customHeight="1" x14ac:dyDescent="0.3">
      <c r="A26" s="75"/>
      <c r="B26" s="5" t="s">
        <v>7</v>
      </c>
      <c r="C26" s="46"/>
      <c r="D26" s="41"/>
    </row>
    <row r="27" spans="1:4" ht="15" customHeight="1" x14ac:dyDescent="0.3">
      <c r="A27" s="75"/>
      <c r="B27" s="5" t="s">
        <v>8</v>
      </c>
      <c r="C27" s="46"/>
      <c r="D27" s="41"/>
    </row>
    <row r="28" spans="1:4" ht="15.75" customHeight="1" thickBot="1" x14ac:dyDescent="0.35">
      <c r="A28" s="75"/>
      <c r="B28" s="5" t="s">
        <v>9</v>
      </c>
      <c r="C28" s="47"/>
      <c r="D28" s="43"/>
    </row>
    <row r="29" spans="1:4" ht="16.5" customHeight="1" thickTop="1" thickBot="1" x14ac:dyDescent="0.35">
      <c r="A29" s="76"/>
      <c r="B29" s="36" t="s">
        <v>2</v>
      </c>
      <c r="C29" s="37" t="str">
        <f>IF(C23="","",SUM(C22:C28))</f>
        <v/>
      </c>
      <c r="D29" s="38" t="str">
        <f>IF(D23="","",SUM(D22:D28))</f>
        <v/>
      </c>
    </row>
    <row r="30" spans="1:4" ht="15.6" thickTop="1" thickBot="1" x14ac:dyDescent="0.35"/>
    <row r="31" spans="1:4" ht="16.5" customHeight="1" thickTop="1" thickBot="1" x14ac:dyDescent="0.35">
      <c r="A31" s="77" t="s">
        <v>19</v>
      </c>
      <c r="B31" s="1"/>
      <c r="C31" s="14" t="s">
        <v>0</v>
      </c>
      <c r="D31" s="3" t="s">
        <v>1</v>
      </c>
    </row>
    <row r="32" spans="1:4" x14ac:dyDescent="0.3">
      <c r="A32" s="78"/>
      <c r="B32" s="5" t="s">
        <v>10</v>
      </c>
      <c r="C32" s="86" t="s">
        <v>23</v>
      </c>
      <c r="D32" s="87"/>
    </row>
    <row r="33" spans="1:4" x14ac:dyDescent="0.3">
      <c r="A33" s="78"/>
      <c r="B33" s="5" t="s">
        <v>11</v>
      </c>
      <c r="C33" s="39"/>
      <c r="D33" s="44"/>
    </row>
    <row r="34" spans="1:4" x14ac:dyDescent="0.3">
      <c r="A34" s="78"/>
      <c r="B34" s="5" t="s">
        <v>12</v>
      </c>
      <c r="C34" s="39"/>
      <c r="D34" s="44"/>
    </row>
    <row r="35" spans="1:4" x14ac:dyDescent="0.3">
      <c r="A35" s="78"/>
      <c r="B35" s="5" t="s">
        <v>6</v>
      </c>
      <c r="C35" s="39"/>
      <c r="D35" s="44"/>
    </row>
    <row r="36" spans="1:4" x14ac:dyDescent="0.3">
      <c r="A36" s="78"/>
      <c r="B36" s="5" t="s">
        <v>7</v>
      </c>
      <c r="C36" s="40"/>
      <c r="D36" s="41"/>
    </row>
    <row r="37" spans="1:4" x14ac:dyDescent="0.3">
      <c r="A37" s="78"/>
      <c r="B37" s="5" t="s">
        <v>8</v>
      </c>
      <c r="C37" s="40"/>
      <c r="D37" s="41"/>
    </row>
    <row r="38" spans="1:4" ht="15" thickBot="1" x14ac:dyDescent="0.35">
      <c r="A38" s="78"/>
      <c r="B38" s="5" t="s">
        <v>9</v>
      </c>
      <c r="C38" s="42"/>
      <c r="D38" s="43"/>
    </row>
    <row r="39" spans="1:4" ht="15.6" thickTop="1" thickBot="1" x14ac:dyDescent="0.35">
      <c r="A39" s="79"/>
      <c r="B39" s="16" t="s">
        <v>2</v>
      </c>
      <c r="C39" s="17" t="str">
        <f>IF(C33="","",SUM(C32:C38))</f>
        <v/>
      </c>
      <c r="D39" s="18" t="str">
        <f>IF(D33="","",SUM(D32:D38))</f>
        <v/>
      </c>
    </row>
    <row r="40" spans="1:4" ht="15.6" thickTop="1" thickBot="1" x14ac:dyDescent="0.35"/>
    <row r="41" spans="1:4" ht="16.5" customHeight="1" thickTop="1" thickBot="1" x14ac:dyDescent="0.35">
      <c r="A41" s="80" t="s">
        <v>20</v>
      </c>
      <c r="B41" s="1"/>
      <c r="C41" s="14" t="s">
        <v>0</v>
      </c>
      <c r="D41" s="3" t="s">
        <v>1</v>
      </c>
    </row>
    <row r="42" spans="1:4" x14ac:dyDescent="0.3">
      <c r="A42" s="81"/>
      <c r="B42" s="5" t="s">
        <v>10</v>
      </c>
      <c r="C42" s="86" t="s">
        <v>23</v>
      </c>
      <c r="D42" s="87"/>
    </row>
    <row r="43" spans="1:4" x14ac:dyDescent="0.3">
      <c r="A43" s="81"/>
      <c r="B43" s="5" t="s">
        <v>11</v>
      </c>
      <c r="C43" s="39"/>
      <c r="D43" s="44"/>
    </row>
    <row r="44" spans="1:4" x14ac:dyDescent="0.3">
      <c r="A44" s="81"/>
      <c r="B44" s="5" t="s">
        <v>12</v>
      </c>
      <c r="C44" s="39"/>
      <c r="D44" s="44"/>
    </row>
    <row r="45" spans="1:4" x14ac:dyDescent="0.3">
      <c r="A45" s="81"/>
      <c r="B45" s="5" t="s">
        <v>6</v>
      </c>
      <c r="C45" s="39"/>
      <c r="D45" s="44"/>
    </row>
    <row r="46" spans="1:4" x14ac:dyDescent="0.3">
      <c r="A46" s="81"/>
      <c r="B46" s="5" t="s">
        <v>7</v>
      </c>
      <c r="C46" s="40"/>
      <c r="D46" s="41"/>
    </row>
    <row r="47" spans="1:4" x14ac:dyDescent="0.3">
      <c r="A47" s="81"/>
      <c r="B47" s="5" t="s">
        <v>8</v>
      </c>
      <c r="C47" s="40"/>
      <c r="D47" s="41"/>
    </row>
    <row r="48" spans="1:4" ht="15" thickBot="1" x14ac:dyDescent="0.35">
      <c r="A48" s="81"/>
      <c r="B48" s="5" t="s">
        <v>9</v>
      </c>
      <c r="C48" s="42"/>
      <c r="D48" s="43"/>
    </row>
    <row r="49" spans="1:4" ht="15.6" thickTop="1" thickBot="1" x14ac:dyDescent="0.35">
      <c r="A49" s="82"/>
      <c r="B49" s="58" t="s">
        <v>2</v>
      </c>
      <c r="C49" s="59" t="str">
        <f>IF(C43="","",SUM(C42:C48))</f>
        <v/>
      </c>
      <c r="D49" s="60" t="str">
        <f>IF(D43="","",SUM(D42:D48))</f>
        <v/>
      </c>
    </row>
    <row r="50" spans="1:4" ht="15.6" thickTop="1" thickBot="1" x14ac:dyDescent="0.35"/>
    <row r="51" spans="1:4" ht="16.5" customHeight="1" thickTop="1" thickBot="1" x14ac:dyDescent="0.35">
      <c r="A51" s="83" t="s">
        <v>21</v>
      </c>
      <c r="B51" s="1"/>
      <c r="C51" s="2" t="s">
        <v>0</v>
      </c>
      <c r="D51" s="3" t="s">
        <v>1</v>
      </c>
    </row>
    <row r="52" spans="1:4" ht="15" customHeight="1" x14ac:dyDescent="0.3">
      <c r="A52" s="84"/>
      <c r="B52" s="5" t="s">
        <v>10</v>
      </c>
      <c r="C52" s="86" t="s">
        <v>23</v>
      </c>
      <c r="D52" s="87"/>
    </row>
    <row r="53" spans="1:4" ht="15" customHeight="1" x14ac:dyDescent="0.3">
      <c r="A53" s="84"/>
      <c r="B53" s="5" t="s">
        <v>11</v>
      </c>
      <c r="C53" s="46"/>
      <c r="D53" s="51"/>
    </row>
    <row r="54" spans="1:4" ht="15" customHeight="1" x14ac:dyDescent="0.3">
      <c r="A54" s="84"/>
      <c r="B54" s="5" t="s">
        <v>12</v>
      </c>
      <c r="C54" s="46"/>
      <c r="D54" s="50"/>
    </row>
    <row r="55" spans="1:4" ht="15" customHeight="1" x14ac:dyDescent="0.3">
      <c r="A55" s="84"/>
      <c r="B55" s="5" t="s">
        <v>6</v>
      </c>
      <c r="C55" s="45"/>
      <c r="D55" s="49"/>
    </row>
    <row r="56" spans="1:4" ht="15" customHeight="1" x14ac:dyDescent="0.3">
      <c r="A56" s="84"/>
      <c r="B56" s="5" t="s">
        <v>7</v>
      </c>
      <c r="C56" s="40"/>
      <c r="D56" s="41"/>
    </row>
    <row r="57" spans="1:4" ht="15" customHeight="1" x14ac:dyDescent="0.3">
      <c r="A57" s="84"/>
      <c r="B57" s="5" t="s">
        <v>8</v>
      </c>
      <c r="C57" s="40"/>
      <c r="D57" s="41"/>
    </row>
    <row r="58" spans="1:4" ht="15.75" customHeight="1" thickBot="1" x14ac:dyDescent="0.35">
      <c r="A58" s="84"/>
      <c r="B58" s="5" t="s">
        <v>9</v>
      </c>
      <c r="C58" s="42"/>
      <c r="D58" s="43"/>
    </row>
    <row r="59" spans="1:4" ht="16.5" customHeight="1" thickTop="1" thickBot="1" x14ac:dyDescent="0.35">
      <c r="A59" s="85"/>
      <c r="B59" s="52" t="s">
        <v>2</v>
      </c>
      <c r="C59" s="53" t="str">
        <f>IF(C53="","",SUM(C52:C58))</f>
        <v/>
      </c>
      <c r="D59" s="54" t="str">
        <f>IF(D53="","",SUM(D52:D58))</f>
        <v/>
      </c>
    </row>
    <row r="60" spans="1:4" ht="15.6" thickTop="1" thickBot="1" x14ac:dyDescent="0.35"/>
    <row r="61" spans="1:4" ht="24.6" thickTop="1" thickBot="1" x14ac:dyDescent="0.5">
      <c r="B61" s="19"/>
      <c r="C61" s="20" t="s">
        <v>0</v>
      </c>
      <c r="D61" s="21" t="s">
        <v>1</v>
      </c>
    </row>
    <row r="62" spans="1:4" ht="24.6" thickTop="1" thickBot="1" x14ac:dyDescent="0.35">
      <c r="A62" s="62" t="s">
        <v>24</v>
      </c>
      <c r="B62" s="63"/>
      <c r="C62" s="35" t="str">
        <f>IF(C9="","",SUM(C9,C19,C29,C39,C49,C59))</f>
        <v/>
      </c>
      <c r="D62" s="22" t="str">
        <f>IF(D9="","",SUM(D9,D19,D29,D39,D49,D59))</f>
        <v/>
      </c>
    </row>
    <row r="63" spans="1:4" ht="18" customHeight="1" thickTop="1" x14ac:dyDescent="0.3">
      <c r="A63" s="23"/>
      <c r="B63" s="23"/>
      <c r="C63" s="24"/>
      <c r="D63" s="25"/>
    </row>
    <row r="64" spans="1:4" ht="18" customHeight="1" x14ac:dyDescent="0.3">
      <c r="A64" s="23"/>
      <c r="B64" s="26" t="s">
        <v>13</v>
      </c>
      <c r="C64" s="27" t="str">
        <f>IF(C62="","",C62*0.077)</f>
        <v/>
      </c>
      <c r="D64" s="25"/>
    </row>
    <row r="65" spans="1:4" ht="18" customHeight="1" thickBot="1" x14ac:dyDescent="0.35">
      <c r="A65" s="23"/>
      <c r="B65" s="23"/>
      <c r="C65" s="24"/>
      <c r="D65" s="25"/>
    </row>
    <row r="66" spans="1:4" ht="24.6" thickTop="1" thickBot="1" x14ac:dyDescent="0.35">
      <c r="A66" s="64" t="s">
        <v>3</v>
      </c>
      <c r="B66" s="64"/>
      <c r="C66" s="28" t="str">
        <f>IF(C62="","",C62+C64)</f>
        <v/>
      </c>
      <c r="D66" s="25"/>
    </row>
    <row r="67" spans="1:4" ht="24.6" thickTop="1" thickBot="1" x14ac:dyDescent="0.35">
      <c r="A67" s="61"/>
      <c r="B67" s="61"/>
      <c r="C67" s="29"/>
      <c r="D67" s="25"/>
    </row>
    <row r="68" spans="1:4" ht="24.6" thickTop="1" thickBot="1" x14ac:dyDescent="0.35">
      <c r="A68" s="61"/>
      <c r="B68" s="30" t="s">
        <v>4</v>
      </c>
      <c r="C68" s="31" t="str">
        <f>IF(C66="","",C66/D62)</f>
        <v/>
      </c>
      <c r="D68" s="25"/>
    </row>
    <row r="69" spans="1:4" ht="15.6" thickTop="1" thickBot="1" x14ac:dyDescent="0.35"/>
    <row r="70" spans="1:4" ht="22.2" thickTop="1" thickBot="1" x14ac:dyDescent="0.35">
      <c r="A70" s="65" t="s">
        <v>22</v>
      </c>
      <c r="B70" s="66"/>
      <c r="C70" s="66"/>
      <c r="D70" s="67"/>
    </row>
    <row r="71" spans="1:4" ht="15.6" thickTop="1" thickBot="1" x14ac:dyDescent="0.35"/>
    <row r="72" spans="1:4" ht="40.950000000000003" customHeight="1" thickTop="1" thickBot="1" x14ac:dyDescent="0.35">
      <c r="A72" s="65" t="s">
        <v>25</v>
      </c>
      <c r="B72" s="66"/>
      <c r="C72" s="66"/>
      <c r="D72" s="67"/>
    </row>
    <row r="73" spans="1:4" ht="15" thickTop="1" x14ac:dyDescent="0.3"/>
    <row r="75" spans="1:4" ht="18" x14ac:dyDescent="0.35">
      <c r="A75" s="32" t="s">
        <v>5</v>
      </c>
      <c r="B75" s="55"/>
    </row>
    <row r="76" spans="1:4" s="34" customFormat="1" ht="18" x14ac:dyDescent="0.35">
      <c r="A76" s="33"/>
    </row>
    <row r="77" spans="1:4" ht="18" x14ac:dyDescent="0.35">
      <c r="A77" s="32" t="s">
        <v>14</v>
      </c>
      <c r="B77" s="55"/>
    </row>
    <row r="79" spans="1:4" ht="73.95" customHeight="1" x14ac:dyDescent="0.3">
      <c r="A79" s="57" t="s">
        <v>15</v>
      </c>
      <c r="B79" s="56"/>
    </row>
  </sheetData>
  <sheetProtection algorithmName="SHA-512" hashValue="hyOc+kVE7kygXkVroIrKehzwMf3QBdsPGGjDK4uar6SxUF+PpwPHMNc5AuGsgTfCjMtrhbeaD5U1LMUbeRviXQ==" saltValue="7xzBoeyzo30WZNc/4Enwgw==" spinCount="100000" sheet="1" objects="1" scenarios="1"/>
  <mergeCells count="16">
    <mergeCell ref="A62:B62"/>
    <mergeCell ref="A66:B66"/>
    <mergeCell ref="A70:D70"/>
    <mergeCell ref="A72:D72"/>
    <mergeCell ref="A1:A9"/>
    <mergeCell ref="A11:A19"/>
    <mergeCell ref="A21:A29"/>
    <mergeCell ref="A31:A39"/>
    <mergeCell ref="A41:A49"/>
    <mergeCell ref="A51:A59"/>
    <mergeCell ref="C2:D2"/>
    <mergeCell ref="C12:D12"/>
    <mergeCell ref="C22:D22"/>
    <mergeCell ref="C32:D32"/>
    <mergeCell ref="C42:D42"/>
    <mergeCell ref="C52:D52"/>
  </mergeCells>
  <printOptions horizontalCentered="1" verticalCentered="1"/>
  <pageMargins left="0.55118110236220474" right="0.27559055118110237" top="1.38" bottom="0.15748031496062992" header="0.19685039370078741" footer="0.2"/>
  <pageSetup paperSize="9" scale="53" orientation="portrait" r:id="rId1"/>
  <headerFooter>
    <oddHeader>&amp;C&amp;"-,Gras"&amp;36
PROJET DE TRANSFORMATION EN MBBR DE LA STEP DE MARIN
Offre d'honoraires&amp;R&amp;"-,Italique"&amp;28ANNEXE R1</oddHeader>
    <oddFooter>&amp;R&amp;"-,Gras italique"&amp;48&amp;KC00000LOT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9"/>
  <sheetViews>
    <sheetView zoomScale="70" zoomScaleNormal="70" zoomScalePageLayoutView="70" workbookViewId="0">
      <selection activeCell="C62" sqref="C62"/>
    </sheetView>
  </sheetViews>
  <sheetFormatPr baseColWidth="10" defaultColWidth="11.44140625" defaultRowHeight="14.4" x14ac:dyDescent="0.3"/>
  <cols>
    <col min="1" max="1" width="29.33203125" style="4" customWidth="1"/>
    <col min="2" max="2" width="71.5546875" style="4" customWidth="1"/>
    <col min="3" max="3" width="32.77734375" style="4" customWidth="1"/>
    <col min="4" max="4" width="24.77734375" style="4" customWidth="1"/>
    <col min="5" max="16384" width="11.44140625" style="4"/>
  </cols>
  <sheetData>
    <row r="1" spans="1:4" ht="16.5" customHeight="1" thickTop="1" thickBot="1" x14ac:dyDescent="0.35">
      <c r="A1" s="68" t="s">
        <v>16</v>
      </c>
      <c r="B1" s="1"/>
      <c r="C1" s="2" t="s">
        <v>0</v>
      </c>
      <c r="D1" s="3" t="s">
        <v>1</v>
      </c>
    </row>
    <row r="2" spans="1:4" ht="15" customHeight="1" x14ac:dyDescent="0.3">
      <c r="A2" s="69"/>
      <c r="B2" s="5" t="s">
        <v>10</v>
      </c>
      <c r="C2" s="86" t="s">
        <v>23</v>
      </c>
      <c r="D2" s="87"/>
    </row>
    <row r="3" spans="1:4" ht="15" customHeight="1" x14ac:dyDescent="0.3">
      <c r="A3" s="69"/>
      <c r="B3" s="5" t="s">
        <v>11</v>
      </c>
      <c r="C3" s="46"/>
      <c r="D3" s="51"/>
    </row>
    <row r="4" spans="1:4" ht="15" customHeight="1" x14ac:dyDescent="0.3">
      <c r="A4" s="69"/>
      <c r="B4" s="5" t="s">
        <v>12</v>
      </c>
      <c r="C4" s="46"/>
      <c r="D4" s="50"/>
    </row>
    <row r="5" spans="1:4" ht="15" customHeight="1" x14ac:dyDescent="0.3">
      <c r="A5" s="69"/>
      <c r="B5" s="5" t="s">
        <v>6</v>
      </c>
      <c r="C5" s="45"/>
      <c r="D5" s="49"/>
    </row>
    <row r="6" spans="1:4" ht="15" customHeight="1" x14ac:dyDescent="0.3">
      <c r="A6" s="69"/>
      <c r="B6" s="5" t="s">
        <v>7</v>
      </c>
      <c r="C6" s="40"/>
      <c r="D6" s="41"/>
    </row>
    <row r="7" spans="1:4" ht="15" customHeight="1" x14ac:dyDescent="0.3">
      <c r="A7" s="69"/>
      <c r="B7" s="5" t="s">
        <v>8</v>
      </c>
      <c r="C7" s="40"/>
      <c r="D7" s="41"/>
    </row>
    <row r="8" spans="1:4" ht="15.75" customHeight="1" thickBot="1" x14ac:dyDescent="0.35">
      <c r="A8" s="69"/>
      <c r="B8" s="5" t="s">
        <v>9</v>
      </c>
      <c r="C8" s="42"/>
      <c r="D8" s="43"/>
    </row>
    <row r="9" spans="1:4" ht="16.5" customHeight="1" thickTop="1" thickBot="1" x14ac:dyDescent="0.35">
      <c r="A9" s="70"/>
      <c r="B9" s="6" t="s">
        <v>2</v>
      </c>
      <c r="C9" s="7" t="str">
        <f>IF(C3="","",SUM(C2:C8))</f>
        <v/>
      </c>
      <c r="D9" s="8" t="str">
        <f>IF(D3="","",SUM(D2:D8))</f>
        <v/>
      </c>
    </row>
    <row r="10" spans="1:4" ht="15.6" thickTop="1" thickBot="1" x14ac:dyDescent="0.35"/>
    <row r="11" spans="1:4" ht="16.5" customHeight="1" thickTop="1" thickBot="1" x14ac:dyDescent="0.35">
      <c r="A11" s="71" t="s">
        <v>17</v>
      </c>
      <c r="B11" s="1"/>
      <c r="C11" s="9" t="s">
        <v>0</v>
      </c>
      <c r="D11" s="10" t="s">
        <v>1</v>
      </c>
    </row>
    <row r="12" spans="1:4" x14ac:dyDescent="0.3">
      <c r="A12" s="72"/>
      <c r="B12" s="5" t="s">
        <v>10</v>
      </c>
      <c r="C12" s="86" t="s">
        <v>23</v>
      </c>
      <c r="D12" s="87"/>
    </row>
    <row r="13" spans="1:4" x14ac:dyDescent="0.3">
      <c r="A13" s="72"/>
      <c r="B13" s="5" t="s">
        <v>11</v>
      </c>
      <c r="C13" s="45"/>
      <c r="D13" s="44"/>
    </row>
    <row r="14" spans="1:4" x14ac:dyDescent="0.3">
      <c r="A14" s="72"/>
      <c r="B14" s="5" t="s">
        <v>12</v>
      </c>
      <c r="C14" s="46"/>
      <c r="D14" s="41"/>
    </row>
    <row r="15" spans="1:4" x14ac:dyDescent="0.3">
      <c r="A15" s="72"/>
      <c r="B15" s="5" t="s">
        <v>6</v>
      </c>
      <c r="C15" s="46"/>
      <c r="D15" s="41"/>
    </row>
    <row r="16" spans="1:4" x14ac:dyDescent="0.3">
      <c r="A16" s="72"/>
      <c r="B16" s="5" t="s">
        <v>7</v>
      </c>
      <c r="C16" s="47"/>
      <c r="D16" s="43"/>
    </row>
    <row r="17" spans="1:4" x14ac:dyDescent="0.3">
      <c r="A17" s="72"/>
      <c r="B17" s="5" t="s">
        <v>8</v>
      </c>
      <c r="C17" s="47"/>
      <c r="D17" s="43"/>
    </row>
    <row r="18" spans="1:4" ht="15" thickBot="1" x14ac:dyDescent="0.35">
      <c r="A18" s="72"/>
      <c r="B18" s="5" t="s">
        <v>9</v>
      </c>
      <c r="C18" s="48"/>
      <c r="D18" s="43"/>
    </row>
    <row r="19" spans="1:4" ht="15.6" thickTop="1" thickBot="1" x14ac:dyDescent="0.35">
      <c r="A19" s="73"/>
      <c r="B19" s="11" t="s">
        <v>2</v>
      </c>
      <c r="C19" s="12" t="str">
        <f>IF(C13="","",SUM(C12:C18))</f>
        <v/>
      </c>
      <c r="D19" s="13" t="str">
        <f>IF(D13="","",SUM(D12:D18))</f>
        <v/>
      </c>
    </row>
    <row r="20" spans="1:4" ht="15.6" thickTop="1" thickBot="1" x14ac:dyDescent="0.35"/>
    <row r="21" spans="1:4" ht="16.5" customHeight="1" thickTop="1" thickBot="1" x14ac:dyDescent="0.35">
      <c r="A21" s="74" t="s">
        <v>18</v>
      </c>
      <c r="B21" s="1"/>
      <c r="C21" s="14" t="s">
        <v>0</v>
      </c>
      <c r="D21" s="15" t="s">
        <v>1</v>
      </c>
    </row>
    <row r="22" spans="1:4" ht="15" customHeight="1" x14ac:dyDescent="0.3">
      <c r="A22" s="75"/>
      <c r="B22" s="5" t="s">
        <v>10</v>
      </c>
      <c r="C22" s="86" t="s">
        <v>23</v>
      </c>
      <c r="D22" s="87"/>
    </row>
    <row r="23" spans="1:4" ht="15" customHeight="1" x14ac:dyDescent="0.3">
      <c r="A23" s="75"/>
      <c r="B23" s="5" t="s">
        <v>11</v>
      </c>
      <c r="C23" s="45"/>
      <c r="D23" s="44"/>
    </row>
    <row r="24" spans="1:4" ht="15" customHeight="1" x14ac:dyDescent="0.3">
      <c r="A24" s="75"/>
      <c r="B24" s="5" t="s">
        <v>12</v>
      </c>
      <c r="C24" s="45"/>
      <c r="D24" s="44"/>
    </row>
    <row r="25" spans="1:4" ht="15" customHeight="1" x14ac:dyDescent="0.3">
      <c r="A25" s="75"/>
      <c r="B25" s="5" t="s">
        <v>6</v>
      </c>
      <c r="C25" s="45"/>
      <c r="D25" s="44"/>
    </row>
    <row r="26" spans="1:4" ht="15" customHeight="1" x14ac:dyDescent="0.3">
      <c r="A26" s="75"/>
      <c r="B26" s="5" t="s">
        <v>7</v>
      </c>
      <c r="C26" s="46"/>
      <c r="D26" s="41"/>
    </row>
    <row r="27" spans="1:4" ht="15" customHeight="1" x14ac:dyDescent="0.3">
      <c r="A27" s="75"/>
      <c r="B27" s="5" t="s">
        <v>8</v>
      </c>
      <c r="C27" s="46"/>
      <c r="D27" s="41"/>
    </row>
    <row r="28" spans="1:4" ht="15.75" customHeight="1" thickBot="1" x14ac:dyDescent="0.35">
      <c r="A28" s="75"/>
      <c r="B28" s="5" t="s">
        <v>9</v>
      </c>
      <c r="C28" s="47"/>
      <c r="D28" s="43"/>
    </row>
    <row r="29" spans="1:4" ht="16.5" customHeight="1" thickTop="1" thickBot="1" x14ac:dyDescent="0.35">
      <c r="A29" s="76"/>
      <c r="B29" s="36" t="s">
        <v>2</v>
      </c>
      <c r="C29" s="37" t="str">
        <f>IF(C23="","",SUM(C22:C28))</f>
        <v/>
      </c>
      <c r="D29" s="38" t="str">
        <f>IF(D23="","",SUM(D22:D28))</f>
        <v/>
      </c>
    </row>
    <row r="30" spans="1:4" ht="15.6" thickTop="1" thickBot="1" x14ac:dyDescent="0.35"/>
    <row r="31" spans="1:4" ht="16.5" customHeight="1" thickTop="1" thickBot="1" x14ac:dyDescent="0.35">
      <c r="A31" s="77" t="s">
        <v>19</v>
      </c>
      <c r="B31" s="1"/>
      <c r="C31" s="14" t="s">
        <v>0</v>
      </c>
      <c r="D31" s="3" t="s">
        <v>1</v>
      </c>
    </row>
    <row r="32" spans="1:4" x14ac:dyDescent="0.3">
      <c r="A32" s="78"/>
      <c r="B32" s="5" t="s">
        <v>10</v>
      </c>
      <c r="C32" s="86" t="s">
        <v>23</v>
      </c>
      <c r="D32" s="87"/>
    </row>
    <row r="33" spans="1:4" x14ac:dyDescent="0.3">
      <c r="A33" s="78"/>
      <c r="B33" s="5" t="s">
        <v>11</v>
      </c>
      <c r="C33" s="39"/>
      <c r="D33" s="44"/>
    </row>
    <row r="34" spans="1:4" x14ac:dyDescent="0.3">
      <c r="A34" s="78"/>
      <c r="B34" s="5" t="s">
        <v>12</v>
      </c>
      <c r="C34" s="39"/>
      <c r="D34" s="44"/>
    </row>
    <row r="35" spans="1:4" x14ac:dyDescent="0.3">
      <c r="A35" s="78"/>
      <c r="B35" s="5" t="s">
        <v>6</v>
      </c>
      <c r="C35" s="39"/>
      <c r="D35" s="44"/>
    </row>
    <row r="36" spans="1:4" x14ac:dyDescent="0.3">
      <c r="A36" s="78"/>
      <c r="B36" s="5" t="s">
        <v>7</v>
      </c>
      <c r="C36" s="40"/>
      <c r="D36" s="41"/>
    </row>
    <row r="37" spans="1:4" x14ac:dyDescent="0.3">
      <c r="A37" s="78"/>
      <c r="B37" s="5" t="s">
        <v>8</v>
      </c>
      <c r="C37" s="40"/>
      <c r="D37" s="41"/>
    </row>
    <row r="38" spans="1:4" ht="15" thickBot="1" x14ac:dyDescent="0.35">
      <c r="A38" s="78"/>
      <c r="B38" s="5" t="s">
        <v>9</v>
      </c>
      <c r="C38" s="42"/>
      <c r="D38" s="43"/>
    </row>
    <row r="39" spans="1:4" ht="15.6" thickTop="1" thickBot="1" x14ac:dyDescent="0.35">
      <c r="A39" s="79"/>
      <c r="B39" s="16" t="s">
        <v>2</v>
      </c>
      <c r="C39" s="17" t="str">
        <f>IF(C33="","",SUM(C32:C38))</f>
        <v/>
      </c>
      <c r="D39" s="18" t="str">
        <f>IF(D33="","",SUM(D32:D38))</f>
        <v/>
      </c>
    </row>
    <row r="40" spans="1:4" ht="15.6" thickTop="1" thickBot="1" x14ac:dyDescent="0.35"/>
    <row r="41" spans="1:4" ht="16.5" customHeight="1" thickTop="1" thickBot="1" x14ac:dyDescent="0.35">
      <c r="A41" s="80" t="s">
        <v>20</v>
      </c>
      <c r="B41" s="1"/>
      <c r="C41" s="14" t="s">
        <v>0</v>
      </c>
      <c r="D41" s="3" t="s">
        <v>1</v>
      </c>
    </row>
    <row r="42" spans="1:4" x14ac:dyDescent="0.3">
      <c r="A42" s="81"/>
      <c r="B42" s="5" t="s">
        <v>10</v>
      </c>
      <c r="C42" s="86" t="s">
        <v>23</v>
      </c>
      <c r="D42" s="87"/>
    </row>
    <row r="43" spans="1:4" x14ac:dyDescent="0.3">
      <c r="A43" s="81"/>
      <c r="B43" s="5" t="s">
        <v>11</v>
      </c>
      <c r="C43" s="39"/>
      <c r="D43" s="44"/>
    </row>
    <row r="44" spans="1:4" x14ac:dyDescent="0.3">
      <c r="A44" s="81"/>
      <c r="B44" s="5" t="s">
        <v>12</v>
      </c>
      <c r="C44" s="39"/>
      <c r="D44" s="44"/>
    </row>
    <row r="45" spans="1:4" x14ac:dyDescent="0.3">
      <c r="A45" s="81"/>
      <c r="B45" s="5" t="s">
        <v>6</v>
      </c>
      <c r="C45" s="39"/>
      <c r="D45" s="44"/>
    </row>
    <row r="46" spans="1:4" x14ac:dyDescent="0.3">
      <c r="A46" s="81"/>
      <c r="B46" s="5" t="s">
        <v>7</v>
      </c>
      <c r="C46" s="40"/>
      <c r="D46" s="41"/>
    </row>
    <row r="47" spans="1:4" x14ac:dyDescent="0.3">
      <c r="A47" s="81"/>
      <c r="B47" s="5" t="s">
        <v>8</v>
      </c>
      <c r="C47" s="40"/>
      <c r="D47" s="41"/>
    </row>
    <row r="48" spans="1:4" ht="15" thickBot="1" x14ac:dyDescent="0.35">
      <c r="A48" s="81"/>
      <c r="B48" s="5" t="s">
        <v>9</v>
      </c>
      <c r="C48" s="42"/>
      <c r="D48" s="43"/>
    </row>
    <row r="49" spans="1:4" ht="15.6" thickTop="1" thickBot="1" x14ac:dyDescent="0.35">
      <c r="A49" s="82"/>
      <c r="B49" s="58" t="s">
        <v>2</v>
      </c>
      <c r="C49" s="59" t="str">
        <f>IF(C43="","",SUM(C42:C48))</f>
        <v/>
      </c>
      <c r="D49" s="60" t="str">
        <f>IF(D43="","",SUM(D42:D48))</f>
        <v/>
      </c>
    </row>
    <row r="50" spans="1:4" ht="15.6" thickTop="1" thickBot="1" x14ac:dyDescent="0.35"/>
    <row r="51" spans="1:4" ht="16.5" customHeight="1" thickTop="1" thickBot="1" x14ac:dyDescent="0.35">
      <c r="A51" s="83" t="s">
        <v>21</v>
      </c>
      <c r="B51" s="1"/>
      <c r="C51" s="2" t="s">
        <v>0</v>
      </c>
      <c r="D51" s="3" t="s">
        <v>1</v>
      </c>
    </row>
    <row r="52" spans="1:4" ht="15" customHeight="1" x14ac:dyDescent="0.3">
      <c r="A52" s="84"/>
      <c r="B52" s="5" t="s">
        <v>10</v>
      </c>
      <c r="C52" s="86" t="s">
        <v>23</v>
      </c>
      <c r="D52" s="87"/>
    </row>
    <row r="53" spans="1:4" ht="15" customHeight="1" x14ac:dyDescent="0.3">
      <c r="A53" s="84"/>
      <c r="B53" s="5" t="s">
        <v>11</v>
      </c>
      <c r="C53" s="46"/>
      <c r="D53" s="51"/>
    </row>
    <row r="54" spans="1:4" ht="15" customHeight="1" x14ac:dyDescent="0.3">
      <c r="A54" s="84"/>
      <c r="B54" s="5" t="s">
        <v>12</v>
      </c>
      <c r="C54" s="46"/>
      <c r="D54" s="50"/>
    </row>
    <row r="55" spans="1:4" ht="15" customHeight="1" x14ac:dyDescent="0.3">
      <c r="A55" s="84"/>
      <c r="B55" s="5" t="s">
        <v>6</v>
      </c>
      <c r="C55" s="45"/>
      <c r="D55" s="49"/>
    </row>
    <row r="56" spans="1:4" ht="15" customHeight="1" x14ac:dyDescent="0.3">
      <c r="A56" s="84"/>
      <c r="B56" s="5" t="s">
        <v>7</v>
      </c>
      <c r="C56" s="40"/>
      <c r="D56" s="41"/>
    </row>
    <row r="57" spans="1:4" ht="15" customHeight="1" x14ac:dyDescent="0.3">
      <c r="A57" s="84"/>
      <c r="B57" s="5" t="s">
        <v>8</v>
      </c>
      <c r="C57" s="40"/>
      <c r="D57" s="41"/>
    </row>
    <row r="58" spans="1:4" ht="15.75" customHeight="1" thickBot="1" x14ac:dyDescent="0.35">
      <c r="A58" s="84"/>
      <c r="B58" s="5" t="s">
        <v>9</v>
      </c>
      <c r="C58" s="42"/>
      <c r="D58" s="43"/>
    </row>
    <row r="59" spans="1:4" ht="16.5" customHeight="1" thickTop="1" thickBot="1" x14ac:dyDescent="0.35">
      <c r="A59" s="85"/>
      <c r="B59" s="52" t="s">
        <v>2</v>
      </c>
      <c r="C59" s="53" t="str">
        <f>IF(C53="","",SUM(C52:C58))</f>
        <v/>
      </c>
      <c r="D59" s="54" t="str">
        <f>IF(D53="","",SUM(D52:D58))</f>
        <v/>
      </c>
    </row>
    <row r="60" spans="1:4" ht="15.6" thickTop="1" thickBot="1" x14ac:dyDescent="0.35"/>
    <row r="61" spans="1:4" ht="24.6" thickTop="1" thickBot="1" x14ac:dyDescent="0.5">
      <c r="B61" s="19"/>
      <c r="C61" s="20" t="s">
        <v>0</v>
      </c>
      <c r="D61" s="21" t="s">
        <v>1</v>
      </c>
    </row>
    <row r="62" spans="1:4" ht="24.6" thickTop="1" thickBot="1" x14ac:dyDescent="0.35">
      <c r="A62" s="62" t="s">
        <v>24</v>
      </c>
      <c r="B62" s="63"/>
      <c r="C62" s="35" t="str">
        <f>IF(C9="","",SUM(C9,C19,C29,C39,C49,C59))</f>
        <v/>
      </c>
      <c r="D62" s="22" t="str">
        <f>IF(D9="","",SUM(D9,D19,D29,D39,D49,D59))</f>
        <v/>
      </c>
    </row>
    <row r="63" spans="1:4" ht="18" customHeight="1" thickTop="1" x14ac:dyDescent="0.3">
      <c r="A63" s="23"/>
      <c r="B63" s="23"/>
      <c r="C63" s="24"/>
      <c r="D63" s="25"/>
    </row>
    <row r="64" spans="1:4" ht="18" customHeight="1" x14ac:dyDescent="0.3">
      <c r="A64" s="23"/>
      <c r="B64" s="26" t="s">
        <v>13</v>
      </c>
      <c r="C64" s="27" t="str">
        <f>IF(C62="","",C62*0.077)</f>
        <v/>
      </c>
      <c r="D64" s="25"/>
    </row>
    <row r="65" spans="1:4" ht="18" customHeight="1" thickBot="1" x14ac:dyDescent="0.35">
      <c r="A65" s="23"/>
      <c r="B65" s="23"/>
      <c r="C65" s="24"/>
      <c r="D65" s="25"/>
    </row>
    <row r="66" spans="1:4" ht="24.6" thickTop="1" thickBot="1" x14ac:dyDescent="0.35">
      <c r="A66" s="64" t="s">
        <v>3</v>
      </c>
      <c r="B66" s="64"/>
      <c r="C66" s="28" t="str">
        <f>IF(C62="","",C62+C64)</f>
        <v/>
      </c>
      <c r="D66" s="25"/>
    </row>
    <row r="67" spans="1:4" ht="24.6" thickTop="1" thickBot="1" x14ac:dyDescent="0.35">
      <c r="A67" s="61"/>
      <c r="B67" s="61"/>
      <c r="C67" s="29"/>
      <c r="D67" s="25"/>
    </row>
    <row r="68" spans="1:4" ht="24.6" thickTop="1" thickBot="1" x14ac:dyDescent="0.35">
      <c r="A68" s="61"/>
      <c r="B68" s="30" t="s">
        <v>4</v>
      </c>
      <c r="C68" s="31" t="str">
        <f>IF(C66="","",C66/D62)</f>
        <v/>
      </c>
      <c r="D68" s="25"/>
    </row>
    <row r="69" spans="1:4" ht="15.6" thickTop="1" thickBot="1" x14ac:dyDescent="0.35"/>
    <row r="70" spans="1:4" ht="22.2" thickTop="1" thickBot="1" x14ac:dyDescent="0.35">
      <c r="A70" s="65" t="s">
        <v>22</v>
      </c>
      <c r="B70" s="66"/>
      <c r="C70" s="66"/>
      <c r="D70" s="67"/>
    </row>
    <row r="71" spans="1:4" ht="15.6" thickTop="1" thickBot="1" x14ac:dyDescent="0.35"/>
    <row r="72" spans="1:4" ht="40.950000000000003" customHeight="1" thickTop="1" thickBot="1" x14ac:dyDescent="0.35">
      <c r="A72" s="65" t="s">
        <v>25</v>
      </c>
      <c r="B72" s="66"/>
      <c r="C72" s="66"/>
      <c r="D72" s="67"/>
    </row>
    <row r="73" spans="1:4" ht="15" thickTop="1" x14ac:dyDescent="0.3"/>
    <row r="75" spans="1:4" ht="18" x14ac:dyDescent="0.35">
      <c r="A75" s="32" t="s">
        <v>5</v>
      </c>
      <c r="B75" s="55"/>
    </row>
    <row r="76" spans="1:4" s="34" customFormat="1" ht="18" x14ac:dyDescent="0.35">
      <c r="A76" s="33"/>
    </row>
    <row r="77" spans="1:4" ht="18" x14ac:dyDescent="0.35">
      <c r="A77" s="32" t="s">
        <v>14</v>
      </c>
      <c r="B77" s="55"/>
    </row>
    <row r="79" spans="1:4" ht="73.95" customHeight="1" x14ac:dyDescent="0.3">
      <c r="A79" s="57" t="s">
        <v>15</v>
      </c>
      <c r="B79" s="56"/>
    </row>
  </sheetData>
  <sheetProtection algorithmName="SHA-512" hashValue="vqHAw9gdeoCNPMdM2nAvUr+8LnB/X7U3N5okZFldpnqBT+z53wKzctsbASteCR5o4kgKv9GyonJZ6xanWkwtwQ==" saltValue="GpP4f79GInX4ANvAHhRKQA==" spinCount="100000" sheet="1" objects="1" scenarios="1"/>
  <mergeCells count="16">
    <mergeCell ref="A1:A9"/>
    <mergeCell ref="A11:A19"/>
    <mergeCell ref="A21:A29"/>
    <mergeCell ref="A31:A39"/>
    <mergeCell ref="A72:D72"/>
    <mergeCell ref="A62:B62"/>
    <mergeCell ref="A66:B66"/>
    <mergeCell ref="A51:A59"/>
    <mergeCell ref="A41:A49"/>
    <mergeCell ref="A70:D70"/>
    <mergeCell ref="C2:D2"/>
    <mergeCell ref="C12:D12"/>
    <mergeCell ref="C22:D22"/>
    <mergeCell ref="C32:D32"/>
    <mergeCell ref="C42:D42"/>
    <mergeCell ref="C52:D52"/>
  </mergeCells>
  <printOptions horizontalCentered="1" verticalCentered="1"/>
  <pageMargins left="0.55118110236220474" right="0.27559055118110237" top="1.51" bottom="0.15748031496062992" header="0.19685039370078741" footer="0.19685039370078741"/>
  <pageSetup paperSize="9" scale="52" orientation="portrait" r:id="rId1"/>
  <headerFooter>
    <oddHeader>&amp;C&amp;"-,Gras"&amp;36
PROJET RÉHABILITATION STATION DE POMPAGE ROTHAUS ET CONDUITE SOUS LA THIELLE 
Offre d'honoraires&amp;R&amp;"-,Italique"&amp;28ANNEXE R1</oddHeader>
    <oddFooter>&amp;R&amp;"-,Gras italique"&amp;48&amp;KC00000LOT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6"/>
  <sheetViews>
    <sheetView topLeftCell="A49" zoomScale="70" zoomScaleNormal="70" zoomScalePageLayoutView="70" workbookViewId="0">
      <selection activeCell="C73" sqref="C73"/>
    </sheetView>
  </sheetViews>
  <sheetFormatPr baseColWidth="10" defaultColWidth="11.44140625" defaultRowHeight="14.4" x14ac:dyDescent="0.3"/>
  <cols>
    <col min="1" max="1" width="29.33203125" style="4" customWidth="1"/>
    <col min="2" max="2" width="71.5546875" style="4" customWidth="1"/>
    <col min="3" max="3" width="32.77734375" style="4" customWidth="1"/>
    <col min="4" max="4" width="24.77734375" style="4" customWidth="1"/>
    <col min="5" max="16384" width="11.44140625" style="4"/>
  </cols>
  <sheetData>
    <row r="1" spans="1:4" ht="16.5" customHeight="1" thickTop="1" thickBot="1" x14ac:dyDescent="0.35">
      <c r="A1" s="68" t="s">
        <v>16</v>
      </c>
      <c r="B1" s="1"/>
      <c r="C1" s="2" t="s">
        <v>0</v>
      </c>
      <c r="D1" s="3" t="s">
        <v>1</v>
      </c>
    </row>
    <row r="2" spans="1:4" ht="15" customHeight="1" x14ac:dyDescent="0.3">
      <c r="A2" s="69"/>
      <c r="B2" s="5" t="s">
        <v>10</v>
      </c>
      <c r="C2" s="86" t="s">
        <v>23</v>
      </c>
      <c r="D2" s="87"/>
    </row>
    <row r="3" spans="1:4" ht="15" customHeight="1" x14ac:dyDescent="0.3">
      <c r="A3" s="69"/>
      <c r="B3" s="5" t="s">
        <v>11</v>
      </c>
      <c r="C3" s="88" t="str">
        <f>IF('Offre d''honoraires - LOT 1'!C3="","",SUM('Offre d''honoraires - LOT 1'!C3,'Offre d''honoraires - LOT 2'!C3))</f>
        <v/>
      </c>
      <c r="D3" s="89" t="str">
        <f>IF('Offre d''honoraires - LOT 1'!D3="","",SUM('Offre d''honoraires - LOT 1'!D3,'Offre d''honoraires - LOT 2'!D3))</f>
        <v/>
      </c>
    </row>
    <row r="4" spans="1:4" ht="15" customHeight="1" x14ac:dyDescent="0.3">
      <c r="A4" s="69"/>
      <c r="B4" s="5" t="s">
        <v>12</v>
      </c>
      <c r="C4" s="88" t="str">
        <f>IF('Offre d''honoraires - LOT 1'!C4="","",SUM('Offre d''honoraires - LOT 1'!C4,'Offre d''honoraires - LOT 2'!C4))</f>
        <v/>
      </c>
      <c r="D4" s="90" t="str">
        <f>IF('Offre d''honoraires - LOT 1'!D4="","",SUM('Offre d''honoraires - LOT 1'!D4,'Offre d''honoraires - LOT 2'!D4))</f>
        <v/>
      </c>
    </row>
    <row r="5" spans="1:4" ht="15" customHeight="1" x14ac:dyDescent="0.3">
      <c r="A5" s="69"/>
      <c r="B5" s="5" t="s">
        <v>6</v>
      </c>
      <c r="C5" s="88" t="str">
        <f>IF('Offre d''honoraires - LOT 1'!C5="","",SUM('Offre d''honoraires - LOT 1'!C5,'Offre d''honoraires - LOT 2'!C5))</f>
        <v/>
      </c>
      <c r="D5" s="90" t="str">
        <f>IF('Offre d''honoraires - LOT 1'!D5="","",SUM('Offre d''honoraires - LOT 1'!D5,'Offre d''honoraires - LOT 2'!D5))</f>
        <v/>
      </c>
    </row>
    <row r="6" spans="1:4" ht="15" customHeight="1" x14ac:dyDescent="0.3">
      <c r="A6" s="69"/>
      <c r="B6" s="5" t="s">
        <v>7</v>
      </c>
      <c r="C6" s="88" t="str">
        <f>IF('Offre d''honoraires - LOT 1'!C6="","",SUM('Offre d''honoraires - LOT 1'!C6,'Offre d''honoraires - LOT 2'!C6))</f>
        <v/>
      </c>
      <c r="D6" s="90" t="str">
        <f>IF('Offre d''honoraires - LOT 1'!D6="","",SUM('Offre d''honoraires - LOT 1'!D6,'Offre d''honoraires - LOT 2'!D6))</f>
        <v/>
      </c>
    </row>
    <row r="7" spans="1:4" ht="15" customHeight="1" x14ac:dyDescent="0.3">
      <c r="A7" s="69"/>
      <c r="B7" s="5" t="s">
        <v>8</v>
      </c>
      <c r="C7" s="88" t="str">
        <f>IF('Offre d''honoraires - LOT 1'!C7="","",SUM('Offre d''honoraires - LOT 1'!C7,'Offre d''honoraires - LOT 2'!C7))</f>
        <v/>
      </c>
      <c r="D7" s="90" t="str">
        <f>IF('Offre d''honoraires - LOT 1'!D7="","",SUM('Offre d''honoraires - LOT 1'!D7,'Offre d''honoraires - LOT 2'!D7))</f>
        <v/>
      </c>
    </row>
    <row r="8" spans="1:4" ht="15.75" customHeight="1" thickBot="1" x14ac:dyDescent="0.35">
      <c r="A8" s="69"/>
      <c r="B8" s="5" t="s">
        <v>9</v>
      </c>
      <c r="C8" s="88" t="str">
        <f>IF('Offre d''honoraires - LOT 1'!C8="","",SUM('Offre d''honoraires - LOT 1'!C8,'Offre d''honoraires - LOT 2'!C8))</f>
        <v/>
      </c>
      <c r="D8" s="91" t="str">
        <f>IF('Offre d''honoraires - LOT 1'!D8="","",SUM('Offre d''honoraires - LOT 1'!D8,'Offre d''honoraires - LOT 2'!D8))</f>
        <v/>
      </c>
    </row>
    <row r="9" spans="1:4" ht="16.5" customHeight="1" thickTop="1" thickBot="1" x14ac:dyDescent="0.35">
      <c r="A9" s="70"/>
      <c r="B9" s="6" t="s">
        <v>2</v>
      </c>
      <c r="C9" s="7" t="str">
        <f>IF(C3="","",SUM(C2:C8))</f>
        <v/>
      </c>
      <c r="D9" s="8" t="str">
        <f>IF(D3="","",SUM(D2:D8))</f>
        <v/>
      </c>
    </row>
    <row r="10" spans="1:4" ht="15.6" thickTop="1" thickBot="1" x14ac:dyDescent="0.35"/>
    <row r="11" spans="1:4" ht="16.5" customHeight="1" thickTop="1" thickBot="1" x14ac:dyDescent="0.35">
      <c r="A11" s="71" t="s">
        <v>17</v>
      </c>
      <c r="B11" s="1"/>
      <c r="C11" s="9" t="s">
        <v>0</v>
      </c>
      <c r="D11" s="10" t="s">
        <v>1</v>
      </c>
    </row>
    <row r="12" spans="1:4" x14ac:dyDescent="0.3">
      <c r="A12" s="72"/>
      <c r="B12" s="5" t="s">
        <v>10</v>
      </c>
      <c r="C12" s="86" t="s">
        <v>23</v>
      </c>
      <c r="D12" s="87"/>
    </row>
    <row r="13" spans="1:4" x14ac:dyDescent="0.3">
      <c r="A13" s="72"/>
      <c r="B13" s="5" t="s">
        <v>11</v>
      </c>
      <c r="C13" s="88" t="str">
        <f>IF('Offre d''honoraires - LOT 1'!C13="","",SUM('Offre d''honoraires - LOT 1'!C13,'Offre d''honoraires - LOT 2'!C13))</f>
        <v/>
      </c>
      <c r="D13" s="89" t="str">
        <f>IF('Offre d''honoraires - LOT 1'!D13="","",SUM('Offre d''honoraires - LOT 1'!D13,'Offre d''honoraires - LOT 2'!D13))</f>
        <v/>
      </c>
    </row>
    <row r="14" spans="1:4" x14ac:dyDescent="0.3">
      <c r="A14" s="72"/>
      <c r="B14" s="5" t="s">
        <v>12</v>
      </c>
      <c r="C14" s="88" t="str">
        <f>IF('Offre d''honoraires - LOT 1'!C14="","",SUM('Offre d''honoraires - LOT 1'!C14,'Offre d''honoraires - LOT 2'!C14))</f>
        <v/>
      </c>
      <c r="D14" s="90" t="str">
        <f>IF('Offre d''honoraires - LOT 1'!D14="","",SUM('Offre d''honoraires - LOT 1'!D14,'Offre d''honoraires - LOT 2'!D14))</f>
        <v/>
      </c>
    </row>
    <row r="15" spans="1:4" x14ac:dyDescent="0.3">
      <c r="A15" s="72"/>
      <c r="B15" s="5" t="s">
        <v>6</v>
      </c>
      <c r="C15" s="88" t="str">
        <f>IF('Offre d''honoraires - LOT 1'!C15="","",SUM('Offre d''honoraires - LOT 1'!C15,'Offre d''honoraires - LOT 2'!C15))</f>
        <v/>
      </c>
      <c r="D15" s="90" t="str">
        <f>IF('Offre d''honoraires - LOT 1'!D15="","",SUM('Offre d''honoraires - LOT 1'!D15,'Offre d''honoraires - LOT 2'!D15))</f>
        <v/>
      </c>
    </row>
    <row r="16" spans="1:4" x14ac:dyDescent="0.3">
      <c r="A16" s="72"/>
      <c r="B16" s="5" t="s">
        <v>7</v>
      </c>
      <c r="C16" s="88" t="str">
        <f>IF('Offre d''honoraires - LOT 1'!C16="","",SUM('Offre d''honoraires - LOT 1'!C16,'Offre d''honoraires - LOT 2'!C16))</f>
        <v/>
      </c>
      <c r="D16" s="90" t="str">
        <f>IF('Offre d''honoraires - LOT 1'!D16="","",SUM('Offre d''honoraires - LOT 1'!D16,'Offre d''honoraires - LOT 2'!D16))</f>
        <v/>
      </c>
    </row>
    <row r="17" spans="1:4" x14ac:dyDescent="0.3">
      <c r="A17" s="72"/>
      <c r="B17" s="5" t="s">
        <v>8</v>
      </c>
      <c r="C17" s="88" t="str">
        <f>IF('Offre d''honoraires - LOT 1'!C17="","",SUM('Offre d''honoraires - LOT 1'!C17,'Offre d''honoraires - LOT 2'!C17))</f>
        <v/>
      </c>
      <c r="D17" s="90" t="str">
        <f>IF('Offre d''honoraires - LOT 1'!D17="","",SUM('Offre d''honoraires - LOT 1'!D17,'Offre d''honoraires - LOT 2'!D17))</f>
        <v/>
      </c>
    </row>
    <row r="18" spans="1:4" ht="15" thickBot="1" x14ac:dyDescent="0.35">
      <c r="A18" s="72"/>
      <c r="B18" s="5" t="s">
        <v>9</v>
      </c>
      <c r="C18" s="88" t="str">
        <f>IF('Offre d''honoraires - LOT 1'!C18="","",SUM('Offre d''honoraires - LOT 1'!C18,'Offre d''honoraires - LOT 2'!C18))</f>
        <v/>
      </c>
      <c r="D18" s="91" t="str">
        <f>IF('Offre d''honoraires - LOT 1'!D18="","",SUM('Offre d''honoraires - LOT 1'!D18,'Offre d''honoraires - LOT 2'!D18))</f>
        <v/>
      </c>
    </row>
    <row r="19" spans="1:4" ht="15.6" thickTop="1" thickBot="1" x14ac:dyDescent="0.35">
      <c r="A19" s="73"/>
      <c r="B19" s="11" t="s">
        <v>2</v>
      </c>
      <c r="C19" s="12" t="str">
        <f>IF(C13="","",SUM(C12:C18))</f>
        <v/>
      </c>
      <c r="D19" s="13" t="str">
        <f>IF(D13="","",SUM(D12:D18))</f>
        <v/>
      </c>
    </row>
    <row r="20" spans="1:4" ht="15.6" thickTop="1" thickBot="1" x14ac:dyDescent="0.35"/>
    <row r="21" spans="1:4" ht="16.5" customHeight="1" thickTop="1" thickBot="1" x14ac:dyDescent="0.35">
      <c r="A21" s="74" t="s">
        <v>18</v>
      </c>
      <c r="B21" s="1"/>
      <c r="C21" s="14" t="s">
        <v>0</v>
      </c>
      <c r="D21" s="15" t="s">
        <v>1</v>
      </c>
    </row>
    <row r="22" spans="1:4" ht="15" customHeight="1" x14ac:dyDescent="0.3">
      <c r="A22" s="75"/>
      <c r="B22" s="5" t="s">
        <v>10</v>
      </c>
      <c r="C22" s="86" t="s">
        <v>23</v>
      </c>
      <c r="D22" s="87"/>
    </row>
    <row r="23" spans="1:4" ht="15" customHeight="1" x14ac:dyDescent="0.3">
      <c r="A23" s="75"/>
      <c r="B23" s="5" t="s">
        <v>11</v>
      </c>
      <c r="C23" s="88" t="str">
        <f>IF('Offre d''honoraires - LOT 1'!C23="","",SUM('Offre d''honoraires - LOT 1'!C23,'Offre d''honoraires - LOT 2'!C23))</f>
        <v/>
      </c>
      <c r="D23" s="89" t="str">
        <f>IF('Offre d''honoraires - LOT 1'!D23="","",SUM('Offre d''honoraires - LOT 1'!D23,'Offre d''honoraires - LOT 2'!D23))</f>
        <v/>
      </c>
    </row>
    <row r="24" spans="1:4" ht="15" customHeight="1" x14ac:dyDescent="0.3">
      <c r="A24" s="75"/>
      <c r="B24" s="5" t="s">
        <v>12</v>
      </c>
      <c r="C24" s="88" t="str">
        <f>IF('Offre d''honoraires - LOT 1'!C24="","",SUM('Offre d''honoraires - LOT 1'!C24,'Offre d''honoraires - LOT 2'!C24))</f>
        <v/>
      </c>
      <c r="D24" s="90" t="str">
        <f>IF('Offre d''honoraires - LOT 1'!D24="","",SUM('Offre d''honoraires - LOT 1'!D24,'Offre d''honoraires - LOT 2'!D24))</f>
        <v/>
      </c>
    </row>
    <row r="25" spans="1:4" ht="15" customHeight="1" x14ac:dyDescent="0.3">
      <c r="A25" s="75"/>
      <c r="B25" s="5" t="s">
        <v>6</v>
      </c>
      <c r="C25" s="88" t="str">
        <f>IF('Offre d''honoraires - LOT 1'!C25="","",SUM('Offre d''honoraires - LOT 1'!C25,'Offre d''honoraires - LOT 2'!C25))</f>
        <v/>
      </c>
      <c r="D25" s="90" t="str">
        <f>IF('Offre d''honoraires - LOT 1'!D25="","",SUM('Offre d''honoraires - LOT 1'!D25,'Offre d''honoraires - LOT 2'!D25))</f>
        <v/>
      </c>
    </row>
    <row r="26" spans="1:4" ht="15" customHeight="1" x14ac:dyDescent="0.3">
      <c r="A26" s="75"/>
      <c r="B26" s="5" t="s">
        <v>7</v>
      </c>
      <c r="C26" s="88" t="str">
        <f>IF('Offre d''honoraires - LOT 1'!C26="","",SUM('Offre d''honoraires - LOT 1'!C26,'Offre d''honoraires - LOT 2'!C26))</f>
        <v/>
      </c>
      <c r="D26" s="90" t="str">
        <f>IF('Offre d''honoraires - LOT 1'!D26="","",SUM('Offre d''honoraires - LOT 1'!D26,'Offre d''honoraires - LOT 2'!D26))</f>
        <v/>
      </c>
    </row>
    <row r="27" spans="1:4" ht="15" customHeight="1" x14ac:dyDescent="0.3">
      <c r="A27" s="75"/>
      <c r="B27" s="5" t="s">
        <v>8</v>
      </c>
      <c r="C27" s="88" t="str">
        <f>IF('Offre d''honoraires - LOT 1'!C27="","",SUM('Offre d''honoraires - LOT 1'!C27,'Offre d''honoraires - LOT 2'!C27))</f>
        <v/>
      </c>
      <c r="D27" s="90" t="str">
        <f>IF('Offre d''honoraires - LOT 1'!D27="","",SUM('Offre d''honoraires - LOT 1'!D27,'Offre d''honoraires - LOT 2'!D27))</f>
        <v/>
      </c>
    </row>
    <row r="28" spans="1:4" ht="15.75" customHeight="1" thickBot="1" x14ac:dyDescent="0.35">
      <c r="A28" s="75"/>
      <c r="B28" s="5" t="s">
        <v>9</v>
      </c>
      <c r="C28" s="88" t="str">
        <f>IF('Offre d''honoraires - LOT 1'!C28="","",SUM('Offre d''honoraires - LOT 1'!C28,'Offre d''honoraires - LOT 2'!C28))</f>
        <v/>
      </c>
      <c r="D28" s="91" t="str">
        <f>IF('Offre d''honoraires - LOT 1'!D28="","",SUM('Offre d''honoraires - LOT 1'!D28,'Offre d''honoraires - LOT 2'!D28))</f>
        <v/>
      </c>
    </row>
    <row r="29" spans="1:4" ht="16.5" customHeight="1" thickTop="1" thickBot="1" x14ac:dyDescent="0.35">
      <c r="A29" s="76"/>
      <c r="B29" s="36" t="s">
        <v>2</v>
      </c>
      <c r="C29" s="37" t="str">
        <f>IF(C23="","",SUM(C22:C28))</f>
        <v/>
      </c>
      <c r="D29" s="38" t="str">
        <f>IF(D23="","",SUM(D22:D28))</f>
        <v/>
      </c>
    </row>
    <row r="30" spans="1:4" ht="15.6" thickTop="1" thickBot="1" x14ac:dyDescent="0.35"/>
    <row r="31" spans="1:4" ht="16.5" customHeight="1" thickTop="1" thickBot="1" x14ac:dyDescent="0.35">
      <c r="A31" s="77" t="s">
        <v>19</v>
      </c>
      <c r="B31" s="1"/>
      <c r="C31" s="14" t="s">
        <v>0</v>
      </c>
      <c r="D31" s="3" t="s">
        <v>1</v>
      </c>
    </row>
    <row r="32" spans="1:4" x14ac:dyDescent="0.3">
      <c r="A32" s="78"/>
      <c r="B32" s="5" t="s">
        <v>10</v>
      </c>
      <c r="C32" s="86" t="s">
        <v>23</v>
      </c>
      <c r="D32" s="87"/>
    </row>
    <row r="33" spans="1:4" x14ac:dyDescent="0.3">
      <c r="A33" s="78"/>
      <c r="B33" s="5" t="s">
        <v>11</v>
      </c>
      <c r="C33" s="88" t="str">
        <f>IF('Offre d''honoraires - LOT 1'!C33="","",SUM('Offre d''honoraires - LOT 1'!C33,'Offre d''honoraires - LOT 2'!C33))</f>
        <v/>
      </c>
      <c r="D33" s="89" t="str">
        <f>IF('Offre d''honoraires - LOT 1'!D33="","",SUM('Offre d''honoraires - LOT 1'!D33,'Offre d''honoraires - LOT 2'!D33))</f>
        <v/>
      </c>
    </row>
    <row r="34" spans="1:4" x14ac:dyDescent="0.3">
      <c r="A34" s="78"/>
      <c r="B34" s="5" t="s">
        <v>12</v>
      </c>
      <c r="C34" s="88" t="str">
        <f>IF('Offre d''honoraires - LOT 1'!C34="","",SUM('Offre d''honoraires - LOT 1'!C34,'Offre d''honoraires - LOT 2'!C34))</f>
        <v/>
      </c>
      <c r="D34" s="90" t="str">
        <f>IF('Offre d''honoraires - LOT 1'!D34="","",SUM('Offre d''honoraires - LOT 1'!D34,'Offre d''honoraires - LOT 2'!D34))</f>
        <v/>
      </c>
    </row>
    <row r="35" spans="1:4" x14ac:dyDescent="0.3">
      <c r="A35" s="78"/>
      <c r="B35" s="5" t="s">
        <v>6</v>
      </c>
      <c r="C35" s="88" t="str">
        <f>IF('Offre d''honoraires - LOT 1'!C35="","",SUM('Offre d''honoraires - LOT 1'!C35,'Offre d''honoraires - LOT 2'!C35))</f>
        <v/>
      </c>
      <c r="D35" s="90" t="str">
        <f>IF('Offre d''honoraires - LOT 1'!D35="","",SUM('Offre d''honoraires - LOT 1'!D35,'Offre d''honoraires - LOT 2'!D35))</f>
        <v/>
      </c>
    </row>
    <row r="36" spans="1:4" x14ac:dyDescent="0.3">
      <c r="A36" s="78"/>
      <c r="B36" s="5" t="s">
        <v>7</v>
      </c>
      <c r="C36" s="88" t="str">
        <f>IF('Offre d''honoraires - LOT 1'!C36="","",SUM('Offre d''honoraires - LOT 1'!C36,'Offre d''honoraires - LOT 2'!C36))</f>
        <v/>
      </c>
      <c r="D36" s="90" t="str">
        <f>IF('Offre d''honoraires - LOT 1'!D36="","",SUM('Offre d''honoraires - LOT 1'!D36,'Offre d''honoraires - LOT 2'!D36))</f>
        <v/>
      </c>
    </row>
    <row r="37" spans="1:4" x14ac:dyDescent="0.3">
      <c r="A37" s="78"/>
      <c r="B37" s="5" t="s">
        <v>8</v>
      </c>
      <c r="C37" s="88" t="str">
        <f>IF('Offre d''honoraires - LOT 1'!C37="","",SUM('Offre d''honoraires - LOT 1'!C37,'Offre d''honoraires - LOT 2'!C37))</f>
        <v/>
      </c>
      <c r="D37" s="90" t="str">
        <f>IF('Offre d''honoraires - LOT 1'!D37="","",SUM('Offre d''honoraires - LOT 1'!D37,'Offre d''honoraires - LOT 2'!D37))</f>
        <v/>
      </c>
    </row>
    <row r="38" spans="1:4" ht="15" thickBot="1" x14ac:dyDescent="0.35">
      <c r="A38" s="78"/>
      <c r="B38" s="5" t="s">
        <v>9</v>
      </c>
      <c r="C38" s="88" t="str">
        <f>IF('Offre d''honoraires - LOT 1'!C38="","",SUM('Offre d''honoraires - LOT 1'!C38,'Offre d''honoraires - LOT 2'!C38))</f>
        <v/>
      </c>
      <c r="D38" s="91" t="str">
        <f>IF('Offre d''honoraires - LOT 1'!D38="","",SUM('Offre d''honoraires - LOT 1'!D38,'Offre d''honoraires - LOT 2'!D38))</f>
        <v/>
      </c>
    </row>
    <row r="39" spans="1:4" ht="15.6" thickTop="1" thickBot="1" x14ac:dyDescent="0.35">
      <c r="A39" s="79"/>
      <c r="B39" s="16" t="s">
        <v>2</v>
      </c>
      <c r="C39" s="17" t="str">
        <f>IF(C33="","",SUM(C32:C38))</f>
        <v/>
      </c>
      <c r="D39" s="18" t="str">
        <f>IF(D33="","",SUM(D32:D38))</f>
        <v/>
      </c>
    </row>
    <row r="40" spans="1:4" ht="15.6" thickTop="1" thickBot="1" x14ac:dyDescent="0.35"/>
    <row r="41" spans="1:4" ht="16.5" customHeight="1" thickTop="1" thickBot="1" x14ac:dyDescent="0.35">
      <c r="A41" s="80" t="s">
        <v>20</v>
      </c>
      <c r="B41" s="1"/>
      <c r="C41" s="14" t="s">
        <v>0</v>
      </c>
      <c r="D41" s="3" t="s">
        <v>1</v>
      </c>
    </row>
    <row r="42" spans="1:4" x14ac:dyDescent="0.3">
      <c r="A42" s="81"/>
      <c r="B42" s="5" t="s">
        <v>10</v>
      </c>
      <c r="C42" s="86" t="s">
        <v>23</v>
      </c>
      <c r="D42" s="87"/>
    </row>
    <row r="43" spans="1:4" x14ac:dyDescent="0.3">
      <c r="A43" s="81"/>
      <c r="B43" s="5" t="s">
        <v>11</v>
      </c>
      <c r="C43" s="88" t="str">
        <f>IF('Offre d''honoraires - LOT 1'!C43="","",SUM('Offre d''honoraires - LOT 1'!C43,'Offre d''honoraires - LOT 2'!C43))</f>
        <v/>
      </c>
      <c r="D43" s="89" t="str">
        <f>IF('Offre d''honoraires - LOT 1'!D43="","",SUM('Offre d''honoraires - LOT 1'!D43,'Offre d''honoraires - LOT 2'!D43))</f>
        <v/>
      </c>
    </row>
    <row r="44" spans="1:4" x14ac:dyDescent="0.3">
      <c r="A44" s="81"/>
      <c r="B44" s="5" t="s">
        <v>12</v>
      </c>
      <c r="C44" s="88" t="str">
        <f>IF('Offre d''honoraires - LOT 1'!C44="","",SUM('Offre d''honoraires - LOT 1'!C44,'Offre d''honoraires - LOT 2'!C44))</f>
        <v/>
      </c>
      <c r="D44" s="90" t="str">
        <f>IF('Offre d''honoraires - LOT 1'!D44="","",SUM('Offre d''honoraires - LOT 1'!D44,'Offre d''honoraires - LOT 2'!D44))</f>
        <v/>
      </c>
    </row>
    <row r="45" spans="1:4" x14ac:dyDescent="0.3">
      <c r="A45" s="81"/>
      <c r="B45" s="5" t="s">
        <v>6</v>
      </c>
      <c r="C45" s="88" t="str">
        <f>IF('Offre d''honoraires - LOT 1'!C45="","",SUM('Offre d''honoraires - LOT 1'!C45,'Offre d''honoraires - LOT 2'!C45))</f>
        <v/>
      </c>
      <c r="D45" s="90" t="str">
        <f>IF('Offre d''honoraires - LOT 1'!D45="","",SUM('Offre d''honoraires - LOT 1'!D45,'Offre d''honoraires - LOT 2'!D45))</f>
        <v/>
      </c>
    </row>
    <row r="46" spans="1:4" x14ac:dyDescent="0.3">
      <c r="A46" s="81"/>
      <c r="B46" s="5" t="s">
        <v>7</v>
      </c>
      <c r="C46" s="88" t="str">
        <f>IF('Offre d''honoraires - LOT 1'!C46="","",SUM('Offre d''honoraires - LOT 1'!C46,'Offre d''honoraires - LOT 2'!C46))</f>
        <v/>
      </c>
      <c r="D46" s="90" t="str">
        <f>IF('Offre d''honoraires - LOT 1'!D46="","",SUM('Offre d''honoraires - LOT 1'!D46,'Offre d''honoraires - LOT 2'!D46))</f>
        <v/>
      </c>
    </row>
    <row r="47" spans="1:4" x14ac:dyDescent="0.3">
      <c r="A47" s="81"/>
      <c r="B47" s="5" t="s">
        <v>8</v>
      </c>
      <c r="C47" s="88" t="str">
        <f>IF('Offre d''honoraires - LOT 1'!C47="","",SUM('Offre d''honoraires - LOT 1'!C47,'Offre d''honoraires - LOT 2'!C47))</f>
        <v/>
      </c>
      <c r="D47" s="90" t="str">
        <f>IF('Offre d''honoraires - LOT 1'!D47="","",SUM('Offre d''honoraires - LOT 1'!D47,'Offre d''honoraires - LOT 2'!D47))</f>
        <v/>
      </c>
    </row>
    <row r="48" spans="1:4" ht="15" thickBot="1" x14ac:dyDescent="0.35">
      <c r="A48" s="81"/>
      <c r="B48" s="5" t="s">
        <v>9</v>
      </c>
      <c r="C48" s="88" t="str">
        <f>IF('Offre d''honoraires - LOT 1'!C48="","",SUM('Offre d''honoraires - LOT 1'!C48,'Offre d''honoraires - LOT 2'!C48))</f>
        <v/>
      </c>
      <c r="D48" s="91" t="str">
        <f>IF('Offre d''honoraires - LOT 1'!D48="","",SUM('Offre d''honoraires - LOT 1'!D48,'Offre d''honoraires - LOT 2'!D48))</f>
        <v/>
      </c>
    </row>
    <row r="49" spans="1:4" ht="15.6" thickTop="1" thickBot="1" x14ac:dyDescent="0.35">
      <c r="A49" s="82"/>
      <c r="B49" s="58" t="s">
        <v>2</v>
      </c>
      <c r="C49" s="59" t="str">
        <f>IF(C43="","",SUM(C42:C48))</f>
        <v/>
      </c>
      <c r="D49" s="60" t="str">
        <f>IF(D43="","",SUM(D42:D48))</f>
        <v/>
      </c>
    </row>
    <row r="50" spans="1:4" ht="15.6" thickTop="1" thickBot="1" x14ac:dyDescent="0.35"/>
    <row r="51" spans="1:4" ht="16.5" customHeight="1" thickTop="1" thickBot="1" x14ac:dyDescent="0.35">
      <c r="A51" s="83" t="s">
        <v>21</v>
      </c>
      <c r="B51" s="1"/>
      <c r="C51" s="2" t="s">
        <v>0</v>
      </c>
      <c r="D51" s="3" t="s">
        <v>1</v>
      </c>
    </row>
    <row r="52" spans="1:4" ht="15" customHeight="1" x14ac:dyDescent="0.3">
      <c r="A52" s="84"/>
      <c r="B52" s="5" t="s">
        <v>10</v>
      </c>
      <c r="C52" s="86" t="s">
        <v>23</v>
      </c>
      <c r="D52" s="87"/>
    </row>
    <row r="53" spans="1:4" ht="15" customHeight="1" x14ac:dyDescent="0.3">
      <c r="A53" s="84"/>
      <c r="B53" s="5" t="s">
        <v>11</v>
      </c>
      <c r="C53" s="88" t="str">
        <f>IF('Offre d''honoraires - LOT 1'!C53="","",SUM('Offre d''honoraires - LOT 1'!C53,'Offre d''honoraires - LOT 2'!C53))</f>
        <v/>
      </c>
      <c r="D53" s="89" t="str">
        <f>IF('Offre d''honoraires - LOT 1'!D53="","",SUM('Offre d''honoraires - LOT 1'!D53,'Offre d''honoraires - LOT 2'!D53))</f>
        <v/>
      </c>
    </row>
    <row r="54" spans="1:4" ht="15" customHeight="1" x14ac:dyDescent="0.3">
      <c r="A54" s="84"/>
      <c r="B54" s="5" t="s">
        <v>12</v>
      </c>
      <c r="C54" s="88" t="str">
        <f>IF('Offre d''honoraires - LOT 1'!C54="","",SUM('Offre d''honoraires - LOT 1'!C54,'Offre d''honoraires - LOT 2'!C54))</f>
        <v/>
      </c>
      <c r="D54" s="90" t="str">
        <f>IF('Offre d''honoraires - LOT 1'!D54="","",SUM('Offre d''honoraires - LOT 1'!D54,'Offre d''honoraires - LOT 2'!D54))</f>
        <v/>
      </c>
    </row>
    <row r="55" spans="1:4" ht="15" customHeight="1" x14ac:dyDescent="0.3">
      <c r="A55" s="84"/>
      <c r="B55" s="5" t="s">
        <v>6</v>
      </c>
      <c r="C55" s="88" t="str">
        <f>IF('Offre d''honoraires - LOT 1'!C55="","",SUM('Offre d''honoraires - LOT 1'!C55,'Offre d''honoraires - LOT 2'!C55))</f>
        <v/>
      </c>
      <c r="D55" s="90" t="str">
        <f>IF('Offre d''honoraires - LOT 1'!D55="","",SUM('Offre d''honoraires - LOT 1'!D55,'Offre d''honoraires - LOT 2'!D55))</f>
        <v/>
      </c>
    </row>
    <row r="56" spans="1:4" ht="15" customHeight="1" x14ac:dyDescent="0.3">
      <c r="A56" s="84"/>
      <c r="B56" s="5" t="s">
        <v>7</v>
      </c>
      <c r="C56" s="88" t="str">
        <f>IF('Offre d''honoraires - LOT 1'!C56="","",SUM('Offre d''honoraires - LOT 1'!C56,'Offre d''honoraires - LOT 2'!C56))</f>
        <v/>
      </c>
      <c r="D56" s="90" t="str">
        <f>IF('Offre d''honoraires - LOT 1'!D56="","",SUM('Offre d''honoraires - LOT 1'!D56,'Offre d''honoraires - LOT 2'!D56))</f>
        <v/>
      </c>
    </row>
    <row r="57" spans="1:4" ht="15" customHeight="1" x14ac:dyDescent="0.3">
      <c r="A57" s="84"/>
      <c r="B57" s="5" t="s">
        <v>8</v>
      </c>
      <c r="C57" s="88" t="str">
        <f>IF('Offre d''honoraires - LOT 1'!C57="","",SUM('Offre d''honoraires - LOT 1'!C57,'Offre d''honoraires - LOT 2'!C57))</f>
        <v/>
      </c>
      <c r="D57" s="90" t="str">
        <f>IF('Offre d''honoraires - LOT 1'!D57="","",SUM('Offre d''honoraires - LOT 1'!D57,'Offre d''honoraires - LOT 2'!D57))</f>
        <v/>
      </c>
    </row>
    <row r="58" spans="1:4" ht="15.75" customHeight="1" thickBot="1" x14ac:dyDescent="0.35">
      <c r="A58" s="84"/>
      <c r="B58" s="5" t="s">
        <v>9</v>
      </c>
      <c r="C58" s="88" t="str">
        <f>IF('Offre d''honoraires - LOT 1'!C58="","",SUM('Offre d''honoraires - LOT 1'!C58,'Offre d''honoraires - LOT 2'!C58))</f>
        <v/>
      </c>
      <c r="D58" s="91" t="str">
        <f>IF('Offre d''honoraires - LOT 1'!D58="","",SUM('Offre d''honoraires - LOT 1'!D58,'Offre d''honoraires - LOT 2'!D58))</f>
        <v/>
      </c>
    </row>
    <row r="59" spans="1:4" ht="16.5" customHeight="1" thickTop="1" thickBot="1" x14ac:dyDescent="0.35">
      <c r="A59" s="85"/>
      <c r="B59" s="52" t="s">
        <v>2</v>
      </c>
      <c r="C59" s="53" t="str">
        <f>IF(C53="","",SUM(C52:C58))</f>
        <v/>
      </c>
      <c r="D59" s="54" t="str">
        <f>IF(D53="","",SUM(D52:D58))</f>
        <v/>
      </c>
    </row>
    <row r="60" spans="1:4" ht="15.6" thickTop="1" thickBot="1" x14ac:dyDescent="0.35"/>
    <row r="61" spans="1:4" ht="24.6" thickTop="1" thickBot="1" x14ac:dyDescent="0.5">
      <c r="B61" s="19"/>
      <c r="C61" s="20" t="s">
        <v>0</v>
      </c>
      <c r="D61" s="21" t="s">
        <v>1</v>
      </c>
    </row>
    <row r="62" spans="1:4" ht="24.6" thickTop="1" thickBot="1" x14ac:dyDescent="0.35">
      <c r="A62" s="62" t="s">
        <v>24</v>
      </c>
      <c r="B62" s="63"/>
      <c r="C62" s="35" t="str">
        <f>IF(C9="","",SUM(C9,C19,C29,C39,C49,C59))</f>
        <v/>
      </c>
      <c r="D62" s="22" t="str">
        <f>IF(D9="","",SUM(D9,D19,D29,D39,D49,D59))</f>
        <v/>
      </c>
    </row>
    <row r="63" spans="1:4" ht="18" customHeight="1" thickTop="1" x14ac:dyDescent="0.3">
      <c r="A63" s="23"/>
      <c r="B63" s="23"/>
      <c r="C63" s="24"/>
      <c r="D63" s="25"/>
    </row>
    <row r="64" spans="1:4" ht="18" customHeight="1" x14ac:dyDescent="0.3">
      <c r="A64" s="23"/>
      <c r="B64" s="26" t="s">
        <v>13</v>
      </c>
      <c r="C64" s="27" t="str">
        <f>IF(C62="","",C62*0.077)</f>
        <v/>
      </c>
      <c r="D64" s="25"/>
    </row>
    <row r="65" spans="1:4" ht="18" customHeight="1" thickBot="1" x14ac:dyDescent="0.35">
      <c r="A65" s="23"/>
      <c r="B65" s="23"/>
      <c r="C65" s="24"/>
      <c r="D65" s="25"/>
    </row>
    <row r="66" spans="1:4" ht="24.6" thickTop="1" thickBot="1" x14ac:dyDescent="0.35">
      <c r="A66" s="64" t="s">
        <v>3</v>
      </c>
      <c r="B66" s="64"/>
      <c r="C66" s="28" t="str">
        <f>IF(C62="","",C62+C64)</f>
        <v/>
      </c>
      <c r="D66" s="25"/>
    </row>
    <row r="67" spans="1:4" ht="24.6" thickTop="1" thickBot="1" x14ac:dyDescent="0.35">
      <c r="A67" s="61"/>
      <c r="B67" s="61"/>
      <c r="C67" s="29"/>
      <c r="D67" s="25"/>
    </row>
    <row r="68" spans="1:4" ht="24.6" thickTop="1" thickBot="1" x14ac:dyDescent="0.35">
      <c r="A68" s="61"/>
      <c r="B68" s="30" t="s">
        <v>4</v>
      </c>
      <c r="C68" s="31" t="str">
        <f>IF(C66="","",C66/D62)</f>
        <v/>
      </c>
      <c r="D68" s="25"/>
    </row>
    <row r="69" spans="1:4" ht="15" thickTop="1" x14ac:dyDescent="0.3"/>
    <row r="72" spans="1:4" ht="18" x14ac:dyDescent="0.35">
      <c r="A72" s="32" t="s">
        <v>5</v>
      </c>
      <c r="B72" s="55"/>
    </row>
    <row r="73" spans="1:4" s="34" customFormat="1" ht="18" x14ac:dyDescent="0.35">
      <c r="A73" s="33"/>
    </row>
    <row r="74" spans="1:4" ht="18" x14ac:dyDescent="0.35">
      <c r="A74" s="32" t="s">
        <v>14</v>
      </c>
      <c r="B74" s="55"/>
    </row>
    <row r="76" spans="1:4" ht="73.95" customHeight="1" x14ac:dyDescent="0.3">
      <c r="A76" s="57" t="s">
        <v>15</v>
      </c>
      <c r="B76" s="56"/>
    </row>
  </sheetData>
  <sheetProtection algorithmName="SHA-512" hashValue="GSMnXnv/94+Y5YrvykQwbtwguSya1id1BSbPZiXXWoJK+IJuVfskAkxxt7O/BG3vr8SGvB+bksZjwuuNniwD5g==" saltValue="7tTLs7LJEPF9UYp5wR5zJQ==" spinCount="100000" sheet="1" objects="1" scenarios="1"/>
  <mergeCells count="14">
    <mergeCell ref="A62:B62"/>
    <mergeCell ref="A66:B66"/>
    <mergeCell ref="A31:A39"/>
    <mergeCell ref="C32:D32"/>
    <mergeCell ref="A41:A49"/>
    <mergeCell ref="C42:D42"/>
    <mergeCell ref="A51:A59"/>
    <mergeCell ref="C52:D52"/>
    <mergeCell ref="A1:A9"/>
    <mergeCell ref="C2:D2"/>
    <mergeCell ref="A11:A19"/>
    <mergeCell ref="C12:D12"/>
    <mergeCell ref="A21:A29"/>
    <mergeCell ref="C22:D22"/>
  </mergeCells>
  <printOptions horizontalCentered="1" verticalCentered="1"/>
  <pageMargins left="0.55118110236220474" right="0.27559055118110237" top="1.0236220472440944" bottom="0.15748031496062992" header="0.19685039370078741" footer="0.19685039370078741"/>
  <pageSetup paperSize="9" scale="58" orientation="portrait" r:id="rId1"/>
  <headerFooter>
    <oddHeader>&amp;C&amp;"-,Gras"&amp;36
Offre d'honoraires totale (lot 1 + lot 2)&amp;R&amp;"-,Italique"&amp;28ANNEXE R1</oddHeader>
    <oddFooter>&amp;R&amp;"-,Gras italique"&amp;48&amp;KC00000LOTS 1 + 2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Offre d'honoraires - LOT 1</vt:lpstr>
      <vt:lpstr>Offre d'honoraires - LOT 2</vt:lpstr>
      <vt:lpstr>Offre d'honoraires totale</vt:lpstr>
      <vt:lpstr>'Offre d''honoraires - LOT 1'!Zone_d_impression</vt:lpstr>
      <vt:lpstr>'Offre d''honoraires - LOT 2'!Zone_d_impression</vt:lpstr>
      <vt:lpstr>'Offre d''honoraires totale'!Zone_d_impression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patrick.vallat@v-partenaires.ch</dc:creator>
  <cp:lastModifiedBy>Vallat</cp:lastModifiedBy>
  <cp:lastPrinted>2019-11-01T20:35:38Z</cp:lastPrinted>
  <dcterms:created xsi:type="dcterms:W3CDTF">2014-04-14T08:36:57Z</dcterms:created>
  <dcterms:modified xsi:type="dcterms:W3CDTF">2019-11-01T20:38:45Z</dcterms:modified>
</cp:coreProperties>
</file>